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bahrami\Desktop\جمعیت منطقه 14سال 1405-1404\"/>
    </mc:Choice>
  </mc:AlternateContent>
  <bookViews>
    <workbookView xWindow="120" yWindow="600" windowWidth="15480" windowHeight="8925" firstSheet="1" activeTab="1"/>
  </bookViews>
  <sheets>
    <sheet name="پیش دبستان" sheetId="10" r:id="rId1"/>
    <sheet name="ابتدایی دختر" sheetId="1" r:id="rId2"/>
    <sheet name="ابتدایی پسر" sheetId="5" r:id="rId3"/>
    <sheet name="متوسطه اول دختر" sheetId="2" r:id="rId4"/>
    <sheet name="متوسطه اول پسر" sheetId="7" r:id="rId5"/>
    <sheet name="متوسطه دوم دختر" sheetId="3" r:id="rId6"/>
    <sheet name="متوسطه دوم پسر" sheetId="9" r:id="rId7"/>
  </sheets>
  <calcPr calcId="162913" calcOnSave="0"/>
</workbook>
</file>

<file path=xl/calcChain.xml><?xml version="1.0" encoding="utf-8"?>
<calcChain xmlns="http://schemas.openxmlformats.org/spreadsheetml/2006/main">
  <c r="N21" i="3" l="1"/>
  <c r="N41" i="5" l="1"/>
  <c r="N33" i="9" l="1"/>
  <c r="N50" i="5" l="1"/>
  <c r="N47" i="5" l="1"/>
  <c r="S35" i="5" l="1"/>
  <c r="T36" i="1"/>
  <c r="N37" i="7" l="1"/>
  <c r="N37" i="2"/>
  <c r="T37" i="3"/>
  <c r="Q37" i="3"/>
  <c r="Q35" i="5"/>
  <c r="R36" i="1"/>
  <c r="O37" i="7" l="1"/>
  <c r="O37" i="2"/>
  <c r="R35" i="5"/>
  <c r="S36" i="1"/>
  <c r="R37" i="3" l="1"/>
  <c r="O41" i="1" l="1"/>
  <c r="N19" i="5" l="1"/>
  <c r="U34" i="10" l="1"/>
  <c r="T34" i="10"/>
  <c r="K34" i="10"/>
  <c r="J34" i="10"/>
  <c r="T33" i="9"/>
  <c r="R33" i="9"/>
  <c r="Q33" i="9"/>
  <c r="M71" i="5"/>
  <c r="L71" i="5"/>
  <c r="K71" i="5"/>
  <c r="J71" i="5"/>
  <c r="I71" i="5"/>
  <c r="H71" i="5"/>
  <c r="G71" i="5"/>
  <c r="N70" i="5"/>
  <c r="N69" i="5"/>
  <c r="N68" i="5"/>
  <c r="N67" i="5"/>
  <c r="N66" i="5"/>
  <c r="N65" i="5"/>
  <c r="N64" i="5"/>
  <c r="N63" i="5"/>
  <c r="N62" i="5"/>
  <c r="N61" i="5"/>
  <c r="N60" i="5"/>
  <c r="N59" i="5"/>
  <c r="N58" i="5"/>
  <c r="Q63" i="10" l="1"/>
  <c r="P63" i="10"/>
  <c r="G63" i="10"/>
  <c r="F63" i="10"/>
  <c r="L60" i="9"/>
  <c r="K60" i="9"/>
  <c r="J60" i="9"/>
  <c r="I60" i="9"/>
  <c r="H60" i="9"/>
  <c r="G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2" i="9"/>
  <c r="N31" i="9"/>
  <c r="N30" i="9"/>
  <c r="N29" i="9"/>
  <c r="N28" i="9"/>
  <c r="N27" i="9"/>
  <c r="N26" i="9"/>
  <c r="N25" i="9"/>
  <c r="N24" i="9"/>
  <c r="N23" i="9"/>
  <c r="N22" i="9"/>
  <c r="N21" i="9"/>
  <c r="N20" i="9"/>
  <c r="N19" i="9"/>
  <c r="N17" i="9"/>
  <c r="N16" i="9"/>
  <c r="N15" i="9"/>
  <c r="N14" i="9"/>
  <c r="N13" i="9"/>
  <c r="N12" i="9"/>
  <c r="N11" i="9"/>
  <c r="N10" i="9"/>
  <c r="N9" i="9"/>
  <c r="N8" i="9"/>
  <c r="N7" i="9"/>
  <c r="N6" i="9"/>
  <c r="L60" i="3"/>
  <c r="K60" i="3"/>
  <c r="J60" i="3"/>
  <c r="I60" i="3"/>
  <c r="H60" i="3"/>
  <c r="G60" i="3"/>
  <c r="N59" i="3"/>
  <c r="N58" i="3"/>
  <c r="N57" i="3"/>
  <c r="N56" i="3"/>
  <c r="N55" i="3"/>
  <c r="N54" i="3"/>
  <c r="N53" i="3"/>
  <c r="N52" i="3"/>
  <c r="N51" i="3"/>
  <c r="N50" i="3"/>
  <c r="N49" i="3"/>
  <c r="N48" i="3"/>
  <c r="N47" i="3"/>
  <c r="N46" i="3"/>
  <c r="N45" i="3"/>
  <c r="N44" i="3"/>
  <c r="N43" i="3"/>
  <c r="N42" i="3"/>
  <c r="N41" i="3"/>
  <c r="N40" i="3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6" i="3"/>
  <c r="J56" i="7"/>
  <c r="I56" i="7"/>
  <c r="H56" i="7"/>
  <c r="G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K8" i="7"/>
  <c r="K7" i="7"/>
  <c r="K6" i="7"/>
  <c r="I78" i="10" l="1"/>
  <c r="N60" i="3"/>
  <c r="N60" i="9"/>
  <c r="K56" i="7"/>
  <c r="J57" i="2"/>
  <c r="I57" i="2"/>
  <c r="H57" i="2"/>
  <c r="G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N57" i="5"/>
  <c r="N56" i="5"/>
  <c r="N55" i="5"/>
  <c r="N54" i="5"/>
  <c r="N53" i="5"/>
  <c r="N52" i="5"/>
  <c r="N51" i="5"/>
  <c r="N49" i="5"/>
  <c r="N48" i="5"/>
  <c r="N46" i="5"/>
  <c r="N45" i="5"/>
  <c r="N44" i="5"/>
  <c r="N43" i="5"/>
  <c r="N42" i="5"/>
  <c r="N40" i="5"/>
  <c r="N39" i="5"/>
  <c r="N38" i="5"/>
  <c r="N37" i="5"/>
  <c r="N36" i="5"/>
  <c r="N35" i="5"/>
  <c r="N34" i="5"/>
  <c r="N33" i="5"/>
  <c r="N32" i="5"/>
  <c r="N31" i="5"/>
  <c r="N30" i="5"/>
  <c r="N29" i="5"/>
  <c r="N28" i="5"/>
  <c r="N27" i="5"/>
  <c r="N26" i="5"/>
  <c r="N25" i="5"/>
  <c r="N24" i="5"/>
  <c r="N23" i="5"/>
  <c r="N22" i="5"/>
  <c r="N21" i="5"/>
  <c r="N20" i="5"/>
  <c r="N18" i="5"/>
  <c r="N17" i="5"/>
  <c r="N16" i="5"/>
  <c r="N15" i="5"/>
  <c r="N14" i="5"/>
  <c r="N13" i="5"/>
  <c r="N12" i="5"/>
  <c r="N11" i="5"/>
  <c r="N10" i="5"/>
  <c r="N9" i="5"/>
  <c r="N8" i="5"/>
  <c r="N7" i="5"/>
  <c r="N6" i="5"/>
  <c r="N5" i="5"/>
  <c r="N4" i="5"/>
  <c r="N63" i="1"/>
  <c r="M63" i="1"/>
  <c r="L63" i="1"/>
  <c r="K63" i="1"/>
  <c r="J63" i="1"/>
  <c r="I63" i="1"/>
  <c r="H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S37" i="3" l="1"/>
  <c r="P37" i="7"/>
  <c r="S33" i="9"/>
  <c r="K57" i="2"/>
  <c r="N71" i="5"/>
  <c r="O63" i="1"/>
  <c r="T35" i="5" l="1"/>
  <c r="U36" i="1"/>
  <c r="P37" i="2"/>
  <c r="M60" i="9"/>
</calcChain>
</file>

<file path=xl/sharedStrings.xml><?xml version="1.0" encoding="utf-8"?>
<sst xmlns="http://schemas.openxmlformats.org/spreadsheetml/2006/main" count="897" uniqueCount="336">
  <si>
    <t>ردیف</t>
  </si>
  <si>
    <t>نام دبستان</t>
  </si>
  <si>
    <t>دختر</t>
  </si>
  <si>
    <t>پسر</t>
  </si>
  <si>
    <t>تعداد</t>
  </si>
  <si>
    <t>پایه اول</t>
  </si>
  <si>
    <t>کل پایه</t>
  </si>
  <si>
    <t>جمع</t>
  </si>
  <si>
    <t>نام راهنمایی</t>
  </si>
  <si>
    <t>نام دبیرستان</t>
  </si>
  <si>
    <t>پیش دانشگاهی</t>
  </si>
  <si>
    <t>پایه ششم</t>
  </si>
  <si>
    <t>پایه دوم</t>
  </si>
  <si>
    <t>پایه چهارم</t>
  </si>
  <si>
    <t>پایه سوم</t>
  </si>
  <si>
    <t>پایه پنجم</t>
  </si>
  <si>
    <t xml:space="preserve"> کل پایه </t>
  </si>
  <si>
    <t xml:space="preserve"> پایه دوم</t>
  </si>
  <si>
    <t xml:space="preserve"> پایه چهارم</t>
  </si>
  <si>
    <t>`</t>
  </si>
  <si>
    <t>نام  پیش دبستان</t>
  </si>
  <si>
    <t>پیش دبستان دختر</t>
  </si>
  <si>
    <t>پیش دبستان پسر</t>
  </si>
  <si>
    <t>یاسینی</t>
  </si>
  <si>
    <t>ابرار</t>
  </si>
  <si>
    <t>هدایت</t>
  </si>
  <si>
    <t>هاشمی نژاد</t>
  </si>
  <si>
    <t>باهنر</t>
  </si>
  <si>
    <t>بابایی</t>
  </si>
  <si>
    <t>هدی</t>
  </si>
  <si>
    <t>کلاهدوز</t>
  </si>
  <si>
    <t>امیر اسلامی</t>
  </si>
  <si>
    <t>دیالمه</t>
  </si>
  <si>
    <t>زینبیه</t>
  </si>
  <si>
    <t>آزادی</t>
  </si>
  <si>
    <t>امیر المومنین</t>
  </si>
  <si>
    <t>الماسی</t>
  </si>
  <si>
    <t>ابوذر غفاری</t>
  </si>
  <si>
    <t>فاطمه زهرا</t>
  </si>
  <si>
    <t>ایزد پناه</t>
  </si>
  <si>
    <t>فردوس2</t>
  </si>
  <si>
    <t>فردوس1</t>
  </si>
  <si>
    <t>مرعشی نجفی</t>
  </si>
  <si>
    <t>آتوت</t>
  </si>
  <si>
    <t>تندگویان</t>
  </si>
  <si>
    <t>نوری</t>
  </si>
  <si>
    <t>مکتب الزهرا</t>
  </si>
  <si>
    <t>تاکسیرانی2</t>
  </si>
  <si>
    <t>تاکسیرانی1</t>
  </si>
  <si>
    <t xml:space="preserve">نبی اکرم </t>
  </si>
  <si>
    <t>طالقانی</t>
  </si>
  <si>
    <t>شجاعی</t>
  </si>
  <si>
    <t>محدثه</t>
  </si>
  <si>
    <t>کریمه اهل بیت</t>
  </si>
  <si>
    <t>ساجده</t>
  </si>
  <si>
    <t>حضرت معصومه</t>
  </si>
  <si>
    <t>امام سجاد(شهید نورصالحی)</t>
  </si>
  <si>
    <t>دکتر رحمانی فرد</t>
  </si>
  <si>
    <t>مطهره</t>
  </si>
  <si>
    <t>امام حسن عسگری</t>
  </si>
  <si>
    <t>امام حسین</t>
  </si>
  <si>
    <t>حضرت ابوالفضل العباس</t>
  </si>
  <si>
    <t>امام حسن مجتبی</t>
  </si>
  <si>
    <t>استثنایی مکتب علی</t>
  </si>
  <si>
    <t>شهید غلامی</t>
  </si>
  <si>
    <t>امام موسی کاظم</t>
  </si>
  <si>
    <t>مقداد</t>
  </si>
  <si>
    <t>امام صادق</t>
  </si>
  <si>
    <t>اندیشه</t>
  </si>
  <si>
    <t>سیدین</t>
  </si>
  <si>
    <t>شهدای 7 تیر</t>
  </si>
  <si>
    <t>مصطفی خمینی</t>
  </si>
  <si>
    <t>شرافت</t>
  </si>
  <si>
    <t>منتظر المهدی</t>
  </si>
  <si>
    <t>جواد خراسانی</t>
  </si>
  <si>
    <t>17 شهریور</t>
  </si>
  <si>
    <t>شهید آیت</t>
  </si>
  <si>
    <t>ارم</t>
  </si>
  <si>
    <t>علامه مجلسی</t>
  </si>
  <si>
    <t>شیخ انصاری</t>
  </si>
  <si>
    <t>گلشن 1</t>
  </si>
  <si>
    <t>جلیلی</t>
  </si>
  <si>
    <t>فجر</t>
  </si>
  <si>
    <t>شهید ریاستی(امام موسی کاظم)</t>
  </si>
  <si>
    <t>شهید مجید ادیبی</t>
  </si>
  <si>
    <t>نور دانش</t>
  </si>
  <si>
    <t>جمهوری اسلامی</t>
  </si>
  <si>
    <t>آیت الله صدوقی</t>
  </si>
  <si>
    <t>جانبازان</t>
  </si>
  <si>
    <t>شهید گمنام</t>
  </si>
  <si>
    <t>شهدا</t>
  </si>
  <si>
    <t>اردستانی</t>
  </si>
  <si>
    <t>ام البنین</t>
  </si>
  <si>
    <t>محبوبه دانش</t>
  </si>
  <si>
    <t>تربیت</t>
  </si>
  <si>
    <t>ابوریحان</t>
  </si>
  <si>
    <t>فیاض بخش</t>
  </si>
  <si>
    <t>شهید مطهری</t>
  </si>
  <si>
    <t>افتخاری</t>
  </si>
  <si>
    <t>اخوان</t>
  </si>
  <si>
    <t>علامه حلی4</t>
  </si>
  <si>
    <t>نیکان</t>
  </si>
  <si>
    <t>ستاری</t>
  </si>
  <si>
    <t>آوینی</t>
  </si>
  <si>
    <t>شهید مفتح</t>
  </si>
  <si>
    <t xml:space="preserve"> حضرت فاطمه زهرا</t>
  </si>
  <si>
    <t>فاطمیه</t>
  </si>
  <si>
    <t>بیت الزهرا</t>
  </si>
  <si>
    <t>طوبی</t>
  </si>
  <si>
    <t>فیض کاشانی</t>
  </si>
  <si>
    <t>ولی عصر</t>
  </si>
  <si>
    <t>اعتصام</t>
  </si>
  <si>
    <t xml:space="preserve">  شهید فکوری</t>
  </si>
  <si>
    <t>ملاصدرا1(هییت امنایی)</t>
  </si>
  <si>
    <t>فروغ شهادت(شاهد)</t>
  </si>
  <si>
    <t xml:space="preserve"> شهید رجایی</t>
  </si>
  <si>
    <t>دهخدا</t>
  </si>
  <si>
    <t>رسالت</t>
  </si>
  <si>
    <t>دکتر محمود حسابی</t>
  </si>
  <si>
    <t>مکتبی</t>
  </si>
  <si>
    <t>سید عبد اله</t>
  </si>
  <si>
    <t xml:space="preserve">اول </t>
  </si>
  <si>
    <t>کل</t>
  </si>
  <si>
    <t>صفدری</t>
  </si>
  <si>
    <t>اول</t>
  </si>
  <si>
    <t>افسریه</t>
  </si>
  <si>
    <t>غیاثی</t>
  </si>
  <si>
    <t>جلالی</t>
  </si>
  <si>
    <t>پور هدایت</t>
  </si>
  <si>
    <t>زارع نژاد</t>
  </si>
  <si>
    <t>پیش</t>
  </si>
  <si>
    <t>امیرالمومنین</t>
  </si>
  <si>
    <t>شهید فریدوند</t>
  </si>
  <si>
    <t>شهید غفرانی</t>
  </si>
  <si>
    <t>شهید سعیدی1(رزاق نیا 1)</t>
  </si>
  <si>
    <t>شهید سعیدی2(رزاق نیا 2)</t>
  </si>
  <si>
    <t>ادب</t>
  </si>
  <si>
    <t xml:space="preserve"> </t>
  </si>
  <si>
    <t>نام پایگاه</t>
  </si>
  <si>
    <t>نارنج</t>
  </si>
  <si>
    <t>,</t>
  </si>
  <si>
    <t>شهدای هسته ای</t>
  </si>
  <si>
    <t>22 بهمن</t>
  </si>
  <si>
    <t>سردار سلیمانی</t>
  </si>
  <si>
    <t>چهارم</t>
  </si>
  <si>
    <t>گلشن</t>
  </si>
  <si>
    <t>راه نوین</t>
  </si>
  <si>
    <t>باقرالعلوم</t>
  </si>
  <si>
    <t>فردوس</t>
  </si>
  <si>
    <t>ایزدپناه</t>
  </si>
  <si>
    <t>ابوذر</t>
  </si>
  <si>
    <t>قدس</t>
  </si>
  <si>
    <t>ازادگان</t>
  </si>
  <si>
    <t>نبی اکرم</t>
  </si>
  <si>
    <t>فردوس 2</t>
  </si>
  <si>
    <t>غفاری</t>
  </si>
  <si>
    <t>غفرانی</t>
  </si>
  <si>
    <t>شکوفه های قران</t>
  </si>
  <si>
    <t>گل نرگس</t>
  </si>
  <si>
    <t>فریدوند</t>
  </si>
  <si>
    <t>نوردانش</t>
  </si>
  <si>
    <t xml:space="preserve">مصطفی خمینی </t>
  </si>
  <si>
    <t>شیخ جوادخراسانی</t>
  </si>
  <si>
    <t>سردارسلیمانی</t>
  </si>
  <si>
    <t>سیدی</t>
  </si>
  <si>
    <t>موسی کاظم</t>
  </si>
  <si>
    <t>ریاستی</t>
  </si>
  <si>
    <t>ادیبی</t>
  </si>
  <si>
    <t>عطریاس</t>
  </si>
  <si>
    <t>دین ورزان صیانت</t>
  </si>
  <si>
    <t>منتظرالمهدی</t>
  </si>
  <si>
    <t>17شهریور</t>
  </si>
  <si>
    <t>گلشن2</t>
  </si>
  <si>
    <t>غیر انتفاعی مهر ماندگار</t>
  </si>
  <si>
    <t>هنرستان  نرگس</t>
  </si>
  <si>
    <t>هنرستان  امام صادق</t>
  </si>
  <si>
    <t xml:space="preserve">غیر انتفاعی رواق نور </t>
  </si>
  <si>
    <t>غیر انتفاعی نوای علم</t>
  </si>
  <si>
    <t>کار ودانش کمال وجودی</t>
  </si>
  <si>
    <t>غیر انتفاعی اندیشه امام</t>
  </si>
  <si>
    <t>غیر انتفاعی پیام غدیر</t>
  </si>
  <si>
    <t>غیر انتفاعی سادات موسوی</t>
  </si>
  <si>
    <t>شاهد محسنین</t>
  </si>
  <si>
    <t xml:space="preserve">توپچی </t>
  </si>
  <si>
    <t>غیر انتفاعی شکوفه های قرآن</t>
  </si>
  <si>
    <t>غیر انتفاعی نور کوثر</t>
  </si>
  <si>
    <t>غیر انتفاعی مهر ولایت</t>
  </si>
  <si>
    <t>غیر انتفاعی جویای علم</t>
  </si>
  <si>
    <t>غیر انتفاعی محراب 3</t>
  </si>
  <si>
    <t>غیر انتفاعی راهیان کوثر</t>
  </si>
  <si>
    <t>غیر انتفاعی نورحکمت</t>
  </si>
  <si>
    <t>غیر انتفاعی حنیف</t>
  </si>
  <si>
    <t>هنرستان آسیه(نمونه دولتی)</t>
  </si>
  <si>
    <t>هنرستان شهید چمران</t>
  </si>
  <si>
    <t>هنرستان حمزه سیدالشهدا</t>
  </si>
  <si>
    <t>هنرستان فنی صیاد شیرازی</t>
  </si>
  <si>
    <t>غیر دولتی یاران ثقلین</t>
  </si>
  <si>
    <t>غیر انتفاعی فرشتگان الهی</t>
  </si>
  <si>
    <t>غیر انتفاعی مهرورزان صیانت</t>
  </si>
  <si>
    <t>غیر انتفاعی صدرای شیرازی</t>
  </si>
  <si>
    <t>غیر انتفاعی  مهر ماندگار</t>
  </si>
  <si>
    <t>غیر انتفاعی  صیانت</t>
  </si>
  <si>
    <t>غیر انتفاعی مدرس</t>
  </si>
  <si>
    <t>کار و دانش حمیدرضا اسدالهی</t>
  </si>
  <si>
    <t>شیخ مفید</t>
  </si>
  <si>
    <t>امام هادی</t>
  </si>
  <si>
    <t>باقر العلوم</t>
  </si>
  <si>
    <t>ارجمندی</t>
  </si>
  <si>
    <t>وحدت</t>
  </si>
  <si>
    <t>غیر انتفاعی صالحین</t>
  </si>
  <si>
    <t>غیر انتفاعی  حنیف</t>
  </si>
  <si>
    <t>غیر انتفاعی محراب 1</t>
  </si>
  <si>
    <t>غیر انتفاعی نورولایت</t>
  </si>
  <si>
    <t>غیر انتفاعی شایستگان</t>
  </si>
  <si>
    <t xml:space="preserve">غیر انتفاعی واقعه نور </t>
  </si>
  <si>
    <t>غیر انتفاعی  راهیان کوثر</t>
  </si>
  <si>
    <t>غیر انتفاعی محراب</t>
  </si>
  <si>
    <t>غیر انتفاعی رواق نور</t>
  </si>
  <si>
    <t>غیر انتفاعی معراج</t>
  </si>
  <si>
    <t>هنرستان شهید محلاتی</t>
  </si>
  <si>
    <t>هنرستان نور</t>
  </si>
  <si>
    <t>هنرستان اکبر ناسخیان</t>
  </si>
  <si>
    <t>هنرستان شهید  کیماسی</t>
  </si>
  <si>
    <t>غیر انتفاعی فلسفی(حنیف)</t>
  </si>
  <si>
    <t>غیر انتفاعی شریف</t>
  </si>
  <si>
    <t>هنرستان شهید احمدی روشن</t>
  </si>
  <si>
    <t>هنرستان شهید طهرانی مقدم</t>
  </si>
  <si>
    <t>هنرستان علامه طباطبایی</t>
  </si>
  <si>
    <t>هنرستان احمد کاظمی</t>
  </si>
  <si>
    <t>هنرستان  نیکنام</t>
  </si>
  <si>
    <t xml:space="preserve">امام حسن عسکری </t>
  </si>
  <si>
    <t xml:space="preserve">شهید غلامی </t>
  </si>
  <si>
    <t xml:space="preserve">آزادی </t>
  </si>
  <si>
    <t xml:space="preserve">امیر اسلامی </t>
  </si>
  <si>
    <t xml:space="preserve">تندگویان </t>
  </si>
  <si>
    <t xml:space="preserve">شیخ مفید </t>
  </si>
  <si>
    <t xml:space="preserve">صفدری </t>
  </si>
  <si>
    <t xml:space="preserve">زیتون </t>
  </si>
  <si>
    <t>ابوذر 2</t>
  </si>
  <si>
    <t>افسریه 2</t>
  </si>
  <si>
    <t xml:space="preserve">سرای محله ابوذر </t>
  </si>
  <si>
    <t xml:space="preserve">فرزانه </t>
  </si>
  <si>
    <t xml:space="preserve">مقداد </t>
  </si>
  <si>
    <t xml:space="preserve">قاسم بن الحسن </t>
  </si>
  <si>
    <t xml:space="preserve">کمالی نژاد </t>
  </si>
  <si>
    <t xml:space="preserve">خاوران </t>
  </si>
  <si>
    <t xml:space="preserve"> غیاثی </t>
  </si>
  <si>
    <t xml:space="preserve">غیاثی </t>
  </si>
  <si>
    <t xml:space="preserve">محله غیاثی </t>
  </si>
  <si>
    <t>پورهدایت</t>
  </si>
  <si>
    <t>دلگشا</t>
  </si>
  <si>
    <t xml:space="preserve">عارف </t>
  </si>
  <si>
    <t>15 متری دوم افسریه</t>
  </si>
  <si>
    <t xml:space="preserve">زارع نژاد </t>
  </si>
  <si>
    <t xml:space="preserve">سیدعبداله </t>
  </si>
  <si>
    <t xml:space="preserve">جلالی </t>
  </si>
  <si>
    <t>کمالی نژاد</t>
  </si>
  <si>
    <t xml:space="preserve">15متری دوم افسریه </t>
  </si>
  <si>
    <t>فرزانه</t>
  </si>
  <si>
    <t>سرای محله ابوذر</t>
  </si>
  <si>
    <t>زیتون</t>
  </si>
  <si>
    <t>محله غیاثی</t>
  </si>
  <si>
    <t>ابوذر2</t>
  </si>
  <si>
    <t>غیر انتفاعی محراب 2</t>
  </si>
  <si>
    <t>عارف</t>
  </si>
  <si>
    <t>شاهد امام حسین(ع)</t>
  </si>
  <si>
    <t xml:space="preserve">افسریه 2 </t>
  </si>
  <si>
    <t xml:space="preserve">پورهدایت </t>
  </si>
  <si>
    <t xml:space="preserve">دلگشا  </t>
  </si>
  <si>
    <t xml:space="preserve">15 متری دوم افسریه </t>
  </si>
  <si>
    <t>قیام(فرهنگ)</t>
  </si>
  <si>
    <t xml:space="preserve">زیتون  </t>
  </si>
  <si>
    <t>امام علی(ع)</t>
  </si>
  <si>
    <t>خاوران</t>
  </si>
  <si>
    <t>شاهد حضرت زینب</t>
  </si>
  <si>
    <t>امام رضا(ع)</t>
  </si>
  <si>
    <t>غیر انتفاعی اندیشه ثامر</t>
  </si>
  <si>
    <t xml:space="preserve">غیر انتفاعی ایمان ماندگار </t>
  </si>
  <si>
    <t>آزادگان1</t>
  </si>
  <si>
    <t>هنرستان سمیه1</t>
  </si>
  <si>
    <t>فهمیده</t>
  </si>
  <si>
    <t xml:space="preserve">شهید قاصدی </t>
  </si>
  <si>
    <t>غیر انتفاعی قاموس</t>
  </si>
  <si>
    <t>غیر انتفاعی مهر ولایت3</t>
  </si>
  <si>
    <t xml:space="preserve">غیر انتفاعی مهر ولایت </t>
  </si>
  <si>
    <t xml:space="preserve">هنرستان غیر انتفاعی نسیم اردیبهشت </t>
  </si>
  <si>
    <t>غیر انتفاعی همگام</t>
  </si>
  <si>
    <t xml:space="preserve">اتیسم راد </t>
  </si>
  <si>
    <t xml:space="preserve">استثنایی اتیسم راد </t>
  </si>
  <si>
    <t xml:space="preserve">آرنگ </t>
  </si>
  <si>
    <t xml:space="preserve"> مکتب الزهرا </t>
  </si>
  <si>
    <t xml:space="preserve"> دنیای یاس </t>
  </si>
  <si>
    <t xml:space="preserve"> ستاره شهر </t>
  </si>
  <si>
    <t xml:space="preserve"> سرای بهشت</t>
  </si>
  <si>
    <t xml:space="preserve"> سهیل</t>
  </si>
  <si>
    <t xml:space="preserve"> مامانی </t>
  </si>
  <si>
    <t xml:space="preserve">مهرانه </t>
  </si>
  <si>
    <t xml:space="preserve">جویای علم </t>
  </si>
  <si>
    <t xml:space="preserve">مامانی </t>
  </si>
  <si>
    <t xml:space="preserve"> مهرانه </t>
  </si>
  <si>
    <t xml:space="preserve">مکتب علی </t>
  </si>
  <si>
    <t>فاطمه زهرا(س)</t>
  </si>
  <si>
    <t>غیر انتفاعی محراب 4</t>
  </si>
  <si>
    <t>غیر انتفاعی مهر ماندگار2</t>
  </si>
  <si>
    <t>آیت الله غفاری</t>
  </si>
  <si>
    <t xml:space="preserve"> شهید طهماسبی</t>
  </si>
  <si>
    <t>شهیدان نورصالحی1</t>
  </si>
  <si>
    <t>شاملو2</t>
  </si>
  <si>
    <t>عاشوری</t>
  </si>
  <si>
    <t>شهیدفهمیده 2</t>
  </si>
  <si>
    <t>علامه مجلسی2</t>
  </si>
  <si>
    <t>هنرستان بعثت</t>
  </si>
  <si>
    <t>هنرستان معراج  و خضرا</t>
  </si>
  <si>
    <t>هنرستان رسالت 1</t>
  </si>
  <si>
    <t xml:space="preserve">هنرستان زنده یاد علی حراجی </t>
  </si>
  <si>
    <t>هنرستان غیرانتفاعی  رضا(ع)</t>
  </si>
  <si>
    <t>غیر انتفاعی علوی تهران</t>
  </si>
  <si>
    <t>آلا</t>
  </si>
  <si>
    <t>پریزاد</t>
  </si>
  <si>
    <t>حورا</t>
  </si>
  <si>
    <t>خانه خلاقیت</t>
  </si>
  <si>
    <t xml:space="preserve">رویای کودکانه </t>
  </si>
  <si>
    <t>عطریا</t>
  </si>
  <si>
    <t>غنچه های بهشتی</t>
  </si>
  <si>
    <t>کوی آرین</t>
  </si>
  <si>
    <t>مامانی</t>
  </si>
  <si>
    <t xml:space="preserve">مهر وماه </t>
  </si>
  <si>
    <t>نورالهدی</t>
  </si>
  <si>
    <t xml:space="preserve">یاسمن </t>
  </si>
  <si>
    <t xml:space="preserve">عزیز زاده  </t>
  </si>
  <si>
    <t>سرلشگرشجاعی</t>
  </si>
  <si>
    <t>نوری2</t>
  </si>
  <si>
    <t>نوری1</t>
  </si>
  <si>
    <t>محله ابوذر</t>
  </si>
  <si>
    <t>باهنر2*</t>
  </si>
  <si>
    <t>غیرانتفاعی صیانت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</si>
</sst>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0"/>
      <color theme="1"/>
      <name val="Arial"/>
      <family val="2"/>
      <scheme val="minor"/>
    </font>
    <font>
      <sz val="11"/>
      <color rgb="FFFFFFCC"/>
      <name val="Arial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EFAB2"/>
        <bgColor indexed="64"/>
      </patternFill>
    </fill>
    <fill>
      <patternFill patternType="solid">
        <fgColor rgb="FFFAC86E"/>
        <bgColor indexed="64"/>
      </patternFill>
    </fill>
    <fill>
      <patternFill patternType="solid">
        <fgColor rgb="FFFDA391"/>
        <bgColor indexed="64"/>
      </patternFill>
    </fill>
    <fill>
      <patternFill patternType="solid">
        <fgColor rgb="FFF3D0FC"/>
        <bgColor indexed="64"/>
      </patternFill>
    </fill>
    <fill>
      <patternFill patternType="solid">
        <fgColor rgb="FFDF89F7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BAECFE"/>
        <bgColor indexed="64"/>
      </patternFill>
    </fill>
    <fill>
      <patternFill patternType="solid">
        <fgColor rgb="FFF5FEA0"/>
        <bgColor indexed="64"/>
      </patternFill>
    </fill>
    <fill>
      <patternFill patternType="solid">
        <fgColor rgb="FFD4FF5B"/>
        <bgColor indexed="64"/>
      </patternFill>
    </fill>
    <fill>
      <patternFill patternType="solid">
        <fgColor rgb="FFC2EE96"/>
        <bgColor indexed="64"/>
      </patternFill>
    </fill>
    <fill>
      <patternFill patternType="solid">
        <fgColor rgb="FFD6FFC5"/>
        <bgColor indexed="64"/>
      </patternFill>
    </fill>
    <fill>
      <patternFill patternType="solid">
        <fgColor rgb="FFA4C2FE"/>
        <bgColor indexed="64"/>
      </patternFill>
    </fill>
    <fill>
      <patternFill patternType="solid">
        <fgColor rgb="FFCC90FE"/>
        <bgColor indexed="64"/>
      </patternFill>
    </fill>
    <fill>
      <patternFill patternType="solid">
        <fgColor rgb="FFFCBAFE"/>
        <bgColor indexed="64"/>
      </patternFill>
    </fill>
    <fill>
      <patternFill patternType="solid">
        <fgColor rgb="FFFD9BE3"/>
        <bgColor indexed="64"/>
      </patternFill>
    </fill>
    <fill>
      <patternFill patternType="solid">
        <fgColor rgb="FFFFFFC1"/>
        <bgColor indexed="64"/>
      </patternFill>
    </fill>
    <fill>
      <patternFill patternType="solid">
        <fgColor rgb="FFE4FEC2"/>
        <bgColor indexed="64"/>
      </patternFill>
    </fill>
    <fill>
      <patternFill patternType="solid">
        <fgColor rgb="FFACEBEA"/>
        <bgColor indexed="64"/>
      </patternFill>
    </fill>
    <fill>
      <patternFill patternType="solid">
        <fgColor rgb="FFF7FF8F"/>
        <bgColor indexed="64"/>
      </patternFill>
    </fill>
    <fill>
      <patternFill patternType="solid">
        <fgColor rgb="FF91DB91"/>
        <bgColor indexed="64"/>
      </patternFill>
    </fill>
    <fill>
      <patternFill patternType="solid">
        <fgColor rgb="FFB4DE86"/>
        <bgColor indexed="64"/>
      </patternFill>
    </fill>
    <fill>
      <patternFill patternType="solid">
        <fgColor rgb="FFFBF575"/>
        <bgColor indexed="64"/>
      </patternFill>
    </fill>
    <fill>
      <patternFill patternType="solid">
        <fgColor rgb="FF86A6E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A6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0">
    <xf numFmtId="0" fontId="0" fillId="0" borderId="0" xfId="0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0" fillId="13" borderId="1" xfId="0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16" borderId="1" xfId="0" applyFill="1" applyBorder="1" applyAlignment="1">
      <alignment horizontal="center"/>
    </xf>
    <xf numFmtId="0" fontId="0" fillId="17" borderId="1" xfId="0" applyFill="1" applyBorder="1" applyAlignment="1">
      <alignment horizontal="center"/>
    </xf>
    <xf numFmtId="0" fontId="0" fillId="18" borderId="1" xfId="0" applyFill="1" applyBorder="1" applyAlignment="1">
      <alignment horizontal="center"/>
    </xf>
    <xf numFmtId="0" fontId="0" fillId="19" borderId="1" xfId="0" applyFill="1" applyBorder="1" applyAlignment="1">
      <alignment horizontal="center" vertical="center"/>
    </xf>
    <xf numFmtId="0" fontId="0" fillId="20" borderId="1" xfId="0" applyFill="1" applyBorder="1" applyAlignment="1">
      <alignment horizontal="center"/>
    </xf>
    <xf numFmtId="0" fontId="0" fillId="21" borderId="1" xfId="0" applyFill="1" applyBorder="1" applyAlignment="1">
      <alignment horizontal="center" vertical="center"/>
    </xf>
    <xf numFmtId="0" fontId="0" fillId="22" borderId="1" xfId="0" applyFill="1" applyBorder="1" applyAlignment="1">
      <alignment horizontal="center" vertical="center"/>
    </xf>
    <xf numFmtId="0" fontId="0" fillId="23" borderId="1" xfId="0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0" fillId="24" borderId="1" xfId="0" applyFill="1" applyBorder="1" applyAlignment="1">
      <alignment horizontal="center" vertical="center"/>
    </xf>
    <xf numFmtId="0" fontId="0" fillId="25" borderId="1" xfId="0" applyFill="1" applyBorder="1" applyAlignment="1">
      <alignment horizontal="center"/>
    </xf>
    <xf numFmtId="0" fontId="0" fillId="26" borderId="1" xfId="0" applyFill="1" applyBorder="1" applyAlignment="1">
      <alignment horizontal="center"/>
    </xf>
    <xf numFmtId="0" fontId="0" fillId="27" borderId="1" xfId="0" applyFill="1" applyBorder="1" applyAlignment="1">
      <alignment horizontal="center"/>
    </xf>
    <xf numFmtId="0" fontId="0" fillId="28" borderId="1" xfId="0" applyFill="1" applyBorder="1" applyAlignment="1">
      <alignment horizontal="center"/>
    </xf>
    <xf numFmtId="0" fontId="0" fillId="29" borderId="1" xfId="0" applyFill="1" applyBorder="1" applyAlignment="1">
      <alignment horizontal="center"/>
    </xf>
    <xf numFmtId="0" fontId="0" fillId="30" borderId="1" xfId="0" applyFill="1" applyBorder="1" applyAlignment="1">
      <alignment horizontal="center"/>
    </xf>
    <xf numFmtId="0" fontId="3" fillId="31" borderId="1" xfId="0" applyFont="1" applyFill="1" applyBorder="1" applyAlignment="1">
      <alignment horizontal="center"/>
    </xf>
    <xf numFmtId="0" fontId="0" fillId="32" borderId="1" xfId="0" applyFill="1" applyBorder="1" applyAlignment="1">
      <alignment horizontal="center"/>
    </xf>
    <xf numFmtId="0" fontId="0" fillId="23" borderId="1" xfId="0" applyFill="1" applyBorder="1" applyAlignment="1">
      <alignment horizontal="center"/>
    </xf>
    <xf numFmtId="0" fontId="0" fillId="33" borderId="1" xfId="0" applyFill="1" applyBorder="1" applyAlignment="1">
      <alignment horizontal="center"/>
    </xf>
    <xf numFmtId="0" fontId="0" fillId="34" borderId="1" xfId="0" applyFill="1" applyBorder="1" applyAlignment="1">
      <alignment horizontal="center"/>
    </xf>
    <xf numFmtId="0" fontId="0" fillId="35" borderId="1" xfId="0" applyFill="1" applyBorder="1" applyAlignment="1">
      <alignment horizontal="center"/>
    </xf>
    <xf numFmtId="0" fontId="0" fillId="36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18" borderId="1" xfId="0" applyFill="1" applyBorder="1" applyAlignment="1">
      <alignment horizontal="center" vertical="center"/>
    </xf>
    <xf numFmtId="0" fontId="0" fillId="25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39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37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38" borderId="1" xfId="0" applyFill="1" applyBorder="1" applyAlignment="1">
      <alignment horizontal="center" vertical="center"/>
    </xf>
    <xf numFmtId="0" fontId="0" fillId="4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11" borderId="1" xfId="0" applyFont="1" applyFill="1" applyBorder="1" applyAlignment="1">
      <alignment horizontal="center"/>
    </xf>
    <xf numFmtId="0" fontId="1" fillId="33" borderId="1" xfId="0" applyFont="1" applyFill="1" applyBorder="1" applyAlignment="1">
      <alignment horizontal="center"/>
    </xf>
    <xf numFmtId="0" fontId="1" fillId="34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36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readingOrder="2"/>
    </xf>
    <xf numFmtId="0" fontId="0" fillId="3" borderId="0" xfId="0" applyFill="1"/>
    <xf numFmtId="0" fontId="6" fillId="12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readingOrder="2"/>
    </xf>
    <xf numFmtId="0" fontId="2" fillId="3" borderId="2" xfId="0" applyFont="1" applyFill="1" applyBorder="1" applyAlignment="1">
      <alignment horizontal="center"/>
    </xf>
    <xf numFmtId="0" fontId="0" fillId="41" borderId="1" xfId="0" applyFill="1" applyBorder="1" applyAlignment="1">
      <alignment horizontal="center"/>
    </xf>
    <xf numFmtId="0" fontId="0" fillId="43" borderId="1" xfId="0" applyFill="1" applyBorder="1" applyAlignment="1">
      <alignment horizontal="center"/>
    </xf>
    <xf numFmtId="0" fontId="0" fillId="42" borderId="1" xfId="0" applyFill="1" applyBorder="1" applyAlignment="1">
      <alignment horizontal="center" vertical="center"/>
    </xf>
    <xf numFmtId="0" fontId="0" fillId="44" borderId="1" xfId="0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readingOrder="2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readingOrder="2"/>
    </xf>
    <xf numFmtId="0" fontId="2" fillId="3" borderId="11" xfId="0" applyFont="1" applyFill="1" applyBorder="1" applyAlignment="1">
      <alignment horizontal="center"/>
    </xf>
    <xf numFmtId="0" fontId="0" fillId="43" borderId="1" xfId="0" applyFill="1" applyBorder="1" applyAlignment="1">
      <alignment horizontal="center" vertical="center"/>
    </xf>
    <xf numFmtId="0" fontId="0" fillId="38" borderId="1" xfId="0" applyFill="1" applyBorder="1" applyAlignment="1">
      <alignment horizontal="center"/>
    </xf>
    <xf numFmtId="0" fontId="2" fillId="38" borderId="2" xfId="0" applyFont="1" applyFill="1" applyBorder="1" applyAlignment="1">
      <alignment horizontal="center"/>
    </xf>
    <xf numFmtId="0" fontId="0" fillId="39" borderId="1" xfId="0" applyFill="1" applyBorder="1" applyAlignment="1">
      <alignment horizontal="center"/>
    </xf>
    <xf numFmtId="0" fontId="2" fillId="5" borderId="0" xfId="0" applyFont="1" applyFill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2" fillId="5" borderId="2" xfId="0" applyFont="1" applyFill="1" applyBorder="1" applyAlignment="1">
      <alignment horizontal="center"/>
    </xf>
    <xf numFmtId="0" fontId="2" fillId="11" borderId="2" xfId="0" applyFont="1" applyFill="1" applyBorder="1" applyAlignment="1">
      <alignment horizontal="center"/>
    </xf>
    <xf numFmtId="0" fontId="0" fillId="11" borderId="0" xfId="0" applyFill="1"/>
    <xf numFmtId="0" fontId="2" fillId="11" borderId="2" xfId="0" applyFont="1" applyFill="1" applyBorder="1" applyAlignment="1">
      <alignment horizontal="center" readingOrder="2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12" borderId="2" xfId="0" applyFont="1" applyFill="1" applyBorder="1" applyAlignment="1">
      <alignment horizontal="center"/>
    </xf>
    <xf numFmtId="0" fontId="0" fillId="12" borderId="3" xfId="0" applyFont="1" applyFill="1" applyBorder="1" applyAlignment="1">
      <alignment horizontal="center"/>
    </xf>
    <xf numFmtId="0" fontId="0" fillId="5" borderId="2" xfId="0" applyFont="1" applyFill="1" applyBorder="1" applyAlignment="1">
      <alignment horizontal="center"/>
    </xf>
    <xf numFmtId="0" fontId="0" fillId="5" borderId="3" xfId="0" applyFont="1" applyFill="1" applyBorder="1" applyAlignment="1">
      <alignment horizontal="center"/>
    </xf>
    <xf numFmtId="0" fontId="0" fillId="38" borderId="2" xfId="0" applyFont="1" applyFill="1" applyBorder="1" applyAlignment="1">
      <alignment horizontal="center"/>
    </xf>
    <xf numFmtId="0" fontId="0" fillId="38" borderId="3" xfId="0" applyFont="1" applyFill="1" applyBorder="1" applyAlignment="1">
      <alignment horizontal="center"/>
    </xf>
    <xf numFmtId="0" fontId="0" fillId="39" borderId="2" xfId="0" applyFont="1" applyFill="1" applyBorder="1" applyAlignment="1">
      <alignment horizontal="center"/>
    </xf>
    <xf numFmtId="0" fontId="0" fillId="39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11" borderId="2" xfId="0" applyFont="1" applyFill="1" applyBorder="1" applyAlignment="1">
      <alignment horizontal="center"/>
    </xf>
    <xf numFmtId="0" fontId="0" fillId="11" borderId="3" xfId="0" applyFont="1" applyFill="1" applyBorder="1" applyAlignment="1">
      <alignment horizontal="center"/>
    </xf>
    <xf numFmtId="0" fontId="0" fillId="9" borderId="2" xfId="0" applyFont="1" applyFill="1" applyBorder="1" applyAlignment="1">
      <alignment horizontal="center"/>
    </xf>
    <xf numFmtId="0" fontId="0" fillId="9" borderId="3" xfId="0" applyFont="1" applyFill="1" applyBorder="1" applyAlignment="1">
      <alignment horizontal="center"/>
    </xf>
    <xf numFmtId="0" fontId="0" fillId="40" borderId="2" xfId="0" applyFont="1" applyFill="1" applyBorder="1" applyAlignment="1">
      <alignment horizontal="center"/>
    </xf>
    <xf numFmtId="0" fontId="0" fillId="40" borderId="3" xfId="0" applyFont="1" applyFill="1" applyBorder="1" applyAlignment="1">
      <alignment horizontal="center"/>
    </xf>
    <xf numFmtId="0" fontId="0" fillId="39" borderId="2" xfId="0" applyFill="1" applyBorder="1" applyAlignment="1">
      <alignment horizontal="center"/>
    </xf>
    <xf numFmtId="0" fontId="0" fillId="39" borderId="3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43" borderId="2" xfId="0" applyFont="1" applyFill="1" applyBorder="1" applyAlignment="1">
      <alignment horizontal="center"/>
    </xf>
    <xf numFmtId="0" fontId="0" fillId="43" borderId="3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0" fillId="39" borderId="9" xfId="0" applyFont="1" applyFill="1" applyBorder="1" applyAlignment="1">
      <alignment horizontal="center"/>
    </xf>
    <xf numFmtId="0" fontId="0" fillId="39" borderId="10" xfId="0" applyFont="1" applyFill="1" applyBorder="1" applyAlignment="1">
      <alignment horizontal="center"/>
    </xf>
    <xf numFmtId="0" fontId="0" fillId="39" borderId="7" xfId="0" applyFont="1" applyFill="1" applyBorder="1" applyAlignment="1">
      <alignment horizontal="center"/>
    </xf>
    <xf numFmtId="0" fontId="0" fillId="39" borderId="8" xfId="0" applyFont="1" applyFill="1" applyBorder="1" applyAlignment="1">
      <alignment horizontal="center"/>
    </xf>
    <xf numFmtId="0" fontId="2" fillId="43" borderId="2" xfId="0" applyFont="1" applyFill="1" applyBorder="1" applyAlignment="1">
      <alignment horizontal="center"/>
    </xf>
    <xf numFmtId="0" fontId="2" fillId="43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8" borderId="2" xfId="0" applyFont="1" applyFill="1" applyBorder="1" applyAlignment="1">
      <alignment horizontal="center"/>
    </xf>
    <xf numFmtId="0" fontId="2" fillId="38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readingOrder="2"/>
    </xf>
    <xf numFmtId="0" fontId="2" fillId="3" borderId="3" xfId="0" applyFont="1" applyFill="1" applyBorder="1" applyAlignment="1">
      <alignment horizontal="center" readingOrder="2"/>
    </xf>
    <xf numFmtId="0" fontId="0" fillId="38" borderId="2" xfId="0" applyFill="1" applyBorder="1" applyAlignment="1">
      <alignment horizontal="center"/>
    </xf>
    <xf numFmtId="0" fontId="0" fillId="38" borderId="3" xfId="0" applyFill="1" applyBorder="1" applyAlignment="1">
      <alignment horizontal="center"/>
    </xf>
    <xf numFmtId="0" fontId="0" fillId="11" borderId="2" xfId="0" applyFill="1" applyBorder="1" applyAlignment="1">
      <alignment horizontal="center"/>
    </xf>
    <xf numFmtId="0" fontId="0" fillId="11" borderId="3" xfId="0" applyFill="1" applyBorder="1" applyAlignment="1">
      <alignment horizontal="center"/>
    </xf>
    <xf numFmtId="0" fontId="0" fillId="43" borderId="2" xfId="0" applyFill="1" applyBorder="1" applyAlignment="1">
      <alignment horizontal="center"/>
    </xf>
    <xf numFmtId="0" fontId="0" fillId="43" borderId="3" xfId="0" applyFill="1" applyBorder="1" applyAlignment="1">
      <alignment horizontal="center"/>
    </xf>
    <xf numFmtId="0" fontId="0" fillId="39" borderId="2" xfId="0" applyFont="1" applyFill="1" applyBorder="1" applyAlignment="1">
      <alignment horizontal="center" readingOrder="2"/>
    </xf>
    <xf numFmtId="0" fontId="0" fillId="39" borderId="3" xfId="0" applyFont="1" applyFill="1" applyBorder="1" applyAlignment="1">
      <alignment horizontal="center" readingOrder="2"/>
    </xf>
    <xf numFmtId="0" fontId="0" fillId="20" borderId="2" xfId="0" applyFont="1" applyFill="1" applyBorder="1" applyAlignment="1">
      <alignment horizontal="center"/>
    </xf>
    <xf numFmtId="0" fontId="0" fillId="20" borderId="3" xfId="0" applyFont="1" applyFill="1" applyBorder="1" applyAlignment="1">
      <alignment horizontal="center"/>
    </xf>
    <xf numFmtId="0" fontId="0" fillId="9" borderId="2" xfId="0" applyFont="1" applyFill="1" applyBorder="1" applyAlignment="1">
      <alignment horizontal="center" readingOrder="2"/>
    </xf>
    <xf numFmtId="0" fontId="0" fillId="9" borderId="3" xfId="0" applyFont="1" applyFill="1" applyBorder="1" applyAlignment="1">
      <alignment horizontal="center" readingOrder="2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6" borderId="2" xfId="0" applyFont="1" applyFill="1" applyBorder="1" applyAlignment="1">
      <alignment horizontal="center"/>
    </xf>
    <xf numFmtId="0" fontId="0" fillId="6" borderId="3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20" borderId="2" xfId="0" applyFill="1" applyBorder="1" applyAlignment="1">
      <alignment horizontal="center"/>
    </xf>
    <xf numFmtId="0" fontId="0" fillId="20" borderId="3" xfId="0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39" borderId="2" xfId="0" applyFont="1" applyFill="1" applyBorder="1" applyAlignment="1">
      <alignment horizontal="center"/>
    </xf>
    <xf numFmtId="0" fontId="2" fillId="39" borderId="3" xfId="0" applyFont="1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12" borderId="2" xfId="0" applyFill="1" applyBorder="1" applyAlignment="1">
      <alignment horizontal="center"/>
    </xf>
    <xf numFmtId="0" fontId="0" fillId="12" borderId="3" xfId="0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readingOrder="2"/>
    </xf>
    <xf numFmtId="0" fontId="2" fillId="5" borderId="3" xfId="0" applyFont="1" applyFill="1" applyBorder="1" applyAlignment="1">
      <alignment horizontal="center" readingOrder="2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2" fillId="9" borderId="2" xfId="0" applyFont="1" applyFill="1" applyBorder="1" applyAlignment="1">
      <alignment horizontal="center"/>
    </xf>
    <xf numFmtId="0" fontId="2" fillId="9" borderId="3" xfId="0" applyFont="1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2" fillId="39" borderId="0" xfId="0" applyFont="1" applyFill="1" applyAlignment="1">
      <alignment horizontal="center" vertical="center"/>
    </xf>
    <xf numFmtId="0" fontId="0" fillId="39" borderId="0" xfId="0" applyFill="1"/>
    <xf numFmtId="0" fontId="0" fillId="39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FF"/>
      <color rgb="FFFFCC00"/>
      <color rgb="FFCCFF99"/>
      <color rgb="FFCCCCFF"/>
      <color rgb="FFBAECFE"/>
      <color rgb="FFFFFFCC"/>
      <color rgb="FF00DA63"/>
      <color rgb="FFCCFFCC"/>
      <color rgb="FF99CC00"/>
      <color rgb="FFA4C2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U78"/>
  <sheetViews>
    <sheetView rightToLeft="1" topLeftCell="A31" workbookViewId="0">
      <selection activeCell="Q54" sqref="Q54"/>
    </sheetView>
  </sheetViews>
  <sheetFormatPr defaultRowHeight="14.25" x14ac:dyDescent="0.2"/>
  <cols>
    <col min="3" max="3" width="6.125" customWidth="1"/>
    <col min="6" max="6" width="8.375" customWidth="1"/>
    <col min="15" max="15" width="10" customWidth="1"/>
  </cols>
  <sheetData>
    <row r="2" spans="3:21" x14ac:dyDescent="0.2">
      <c r="F2" s="105" t="s">
        <v>2</v>
      </c>
      <c r="G2" s="105" t="s">
        <v>4</v>
      </c>
      <c r="P2" s="105" t="s">
        <v>3</v>
      </c>
      <c r="Q2" s="105" t="s">
        <v>4</v>
      </c>
    </row>
    <row r="3" spans="3:21" ht="15" x14ac:dyDescent="0.25">
      <c r="C3" s="47" t="s">
        <v>0</v>
      </c>
      <c r="D3" s="107" t="s">
        <v>20</v>
      </c>
      <c r="E3" s="109"/>
      <c r="F3" s="106"/>
      <c r="G3" s="106"/>
      <c r="M3" s="47" t="s">
        <v>0</v>
      </c>
      <c r="N3" s="116" t="s">
        <v>20</v>
      </c>
      <c r="O3" s="117"/>
      <c r="P3" s="106"/>
      <c r="Q3" s="106"/>
    </row>
    <row r="4" spans="3:21" x14ac:dyDescent="0.2">
      <c r="C4" s="1">
        <v>1</v>
      </c>
      <c r="D4" s="123" t="s">
        <v>148</v>
      </c>
      <c r="E4" s="124"/>
      <c r="F4" s="2"/>
      <c r="G4" s="52"/>
      <c r="M4" s="1">
        <v>1</v>
      </c>
      <c r="N4" s="114" t="s">
        <v>155</v>
      </c>
      <c r="O4" s="115"/>
      <c r="P4" s="27"/>
      <c r="Q4" s="53"/>
    </row>
    <row r="5" spans="3:21" x14ac:dyDescent="0.2">
      <c r="C5" s="1">
        <v>2</v>
      </c>
      <c r="D5" s="114" t="s">
        <v>27</v>
      </c>
      <c r="E5" s="115"/>
      <c r="F5" s="2"/>
      <c r="G5" s="52"/>
      <c r="J5" s="120" t="s">
        <v>21</v>
      </c>
      <c r="K5" s="120"/>
      <c r="M5" s="1">
        <v>2</v>
      </c>
      <c r="N5" s="114" t="s">
        <v>147</v>
      </c>
      <c r="O5" s="115"/>
      <c r="P5" s="27"/>
      <c r="Q5" s="53"/>
      <c r="T5" s="120" t="s">
        <v>22</v>
      </c>
      <c r="U5" s="120"/>
    </row>
    <row r="6" spans="3:21" x14ac:dyDescent="0.2">
      <c r="C6" s="1">
        <v>3</v>
      </c>
      <c r="D6" s="114" t="s">
        <v>149</v>
      </c>
      <c r="E6" s="115"/>
      <c r="F6" s="2"/>
      <c r="G6" s="52"/>
      <c r="M6" s="1">
        <v>3</v>
      </c>
      <c r="N6" s="118" t="s">
        <v>68</v>
      </c>
      <c r="O6" s="119"/>
      <c r="P6" s="27"/>
      <c r="Q6" s="53"/>
    </row>
    <row r="7" spans="3:21" x14ac:dyDescent="0.2">
      <c r="C7" s="1">
        <v>4</v>
      </c>
      <c r="D7" s="114" t="s">
        <v>92</v>
      </c>
      <c r="E7" s="115"/>
      <c r="F7" s="2"/>
      <c r="G7" s="52"/>
      <c r="I7" s="61" t="s">
        <v>120</v>
      </c>
      <c r="J7" s="54" t="s">
        <v>4</v>
      </c>
      <c r="K7" s="54" t="s">
        <v>122</v>
      </c>
      <c r="M7" s="1">
        <v>4</v>
      </c>
      <c r="N7" s="114" t="s">
        <v>159</v>
      </c>
      <c r="O7" s="115"/>
      <c r="P7" s="27"/>
      <c r="Q7" s="53"/>
      <c r="S7" s="61" t="s">
        <v>120</v>
      </c>
      <c r="T7" s="54" t="s">
        <v>4</v>
      </c>
      <c r="U7" s="54" t="s">
        <v>122</v>
      </c>
    </row>
    <row r="8" spans="3:21" x14ac:dyDescent="0.2">
      <c r="C8" s="1">
        <v>5</v>
      </c>
      <c r="D8" s="114" t="s">
        <v>150</v>
      </c>
      <c r="E8" s="115"/>
      <c r="F8" s="2"/>
      <c r="G8" s="52"/>
      <c r="I8" s="61"/>
      <c r="J8" s="54"/>
      <c r="K8" s="54"/>
      <c r="M8" s="1">
        <v>5</v>
      </c>
      <c r="N8" s="114" t="s">
        <v>79</v>
      </c>
      <c r="O8" s="115"/>
      <c r="P8" s="27"/>
      <c r="Q8" s="53"/>
      <c r="S8" s="61"/>
      <c r="T8" s="54"/>
      <c r="U8" s="54"/>
    </row>
    <row r="9" spans="3:21" x14ac:dyDescent="0.2">
      <c r="C9" s="1">
        <v>6</v>
      </c>
      <c r="D9" s="114" t="s">
        <v>29</v>
      </c>
      <c r="E9" s="115"/>
      <c r="F9" s="2"/>
      <c r="G9" s="52"/>
      <c r="I9" s="61"/>
      <c r="M9" s="1">
        <v>6</v>
      </c>
      <c r="N9" s="114" t="s">
        <v>67</v>
      </c>
      <c r="O9" s="115"/>
      <c r="P9" s="27"/>
      <c r="Q9" s="53"/>
      <c r="S9" s="61"/>
    </row>
    <row r="10" spans="3:21" x14ac:dyDescent="0.2">
      <c r="C10" s="1">
        <v>7</v>
      </c>
      <c r="D10" s="114" t="s">
        <v>232</v>
      </c>
      <c r="E10" s="115"/>
      <c r="F10" s="2"/>
      <c r="G10" s="52"/>
      <c r="I10" s="61"/>
      <c r="M10" s="1">
        <v>7</v>
      </c>
      <c r="N10" s="114" t="s">
        <v>62</v>
      </c>
      <c r="O10" s="115"/>
      <c r="P10" s="27"/>
      <c r="Q10" s="53"/>
      <c r="S10" s="61"/>
    </row>
    <row r="11" spans="3:21" x14ac:dyDescent="0.2">
      <c r="C11" s="1">
        <v>8</v>
      </c>
      <c r="D11" s="114" t="s">
        <v>151</v>
      </c>
      <c r="E11" s="115"/>
      <c r="F11" s="2"/>
      <c r="G11" s="52"/>
      <c r="I11" s="61" t="s">
        <v>123</v>
      </c>
      <c r="J11" s="55" t="s">
        <v>4</v>
      </c>
      <c r="K11" s="55" t="s">
        <v>122</v>
      </c>
      <c r="M11" s="1">
        <v>8</v>
      </c>
      <c r="N11" s="114" t="s">
        <v>160</v>
      </c>
      <c r="O11" s="115"/>
      <c r="P11" s="27"/>
      <c r="Q11" s="53"/>
      <c r="S11" s="61" t="s">
        <v>123</v>
      </c>
      <c r="T11" s="55" t="s">
        <v>4</v>
      </c>
      <c r="U11" s="55" t="s">
        <v>122</v>
      </c>
    </row>
    <row r="12" spans="3:21" x14ac:dyDescent="0.2">
      <c r="C12" s="1">
        <v>9</v>
      </c>
      <c r="D12" s="114" t="s">
        <v>51</v>
      </c>
      <c r="E12" s="115"/>
      <c r="F12" s="2"/>
      <c r="G12" s="52"/>
      <c r="I12" s="61"/>
      <c r="J12" s="55"/>
      <c r="K12" s="55"/>
      <c r="M12" s="1">
        <v>9</v>
      </c>
      <c r="N12" s="114" t="s">
        <v>51</v>
      </c>
      <c r="O12" s="115"/>
      <c r="P12" s="27"/>
      <c r="Q12" s="53"/>
      <c r="S12" s="61"/>
      <c r="T12" s="55"/>
      <c r="U12" s="55"/>
    </row>
    <row r="13" spans="3:21" ht="13.5" customHeight="1" x14ac:dyDescent="0.2">
      <c r="C13" s="1">
        <v>10</v>
      </c>
      <c r="D13" s="114" t="s">
        <v>131</v>
      </c>
      <c r="E13" s="115"/>
      <c r="F13" s="2"/>
      <c r="G13" s="52"/>
      <c r="I13" s="61"/>
      <c r="M13" s="1">
        <v>10</v>
      </c>
      <c r="N13" s="114" t="s">
        <v>36</v>
      </c>
      <c r="O13" s="115"/>
      <c r="P13" s="27"/>
      <c r="Q13" s="53"/>
      <c r="S13" s="61"/>
    </row>
    <row r="14" spans="3:21" x14ac:dyDescent="0.2">
      <c r="C14" s="1">
        <v>11</v>
      </c>
      <c r="D14" s="114" t="s">
        <v>152</v>
      </c>
      <c r="E14" s="115"/>
      <c r="F14" s="2"/>
      <c r="G14" s="52"/>
      <c r="I14" s="61"/>
      <c r="M14" s="1">
        <v>11</v>
      </c>
      <c r="N14" s="114" t="s">
        <v>81</v>
      </c>
      <c r="O14" s="115"/>
      <c r="P14" s="27"/>
      <c r="Q14" s="53"/>
      <c r="S14" s="61"/>
    </row>
    <row r="15" spans="3:21" x14ac:dyDescent="0.2">
      <c r="C15" s="1">
        <v>12</v>
      </c>
      <c r="D15" s="114" t="s">
        <v>50</v>
      </c>
      <c r="E15" s="115"/>
      <c r="F15" s="2"/>
      <c r="G15" s="52"/>
      <c r="I15" s="61" t="s">
        <v>125</v>
      </c>
      <c r="J15" s="56" t="s">
        <v>4</v>
      </c>
      <c r="K15" s="56" t="s">
        <v>122</v>
      </c>
      <c r="M15" s="1">
        <v>12</v>
      </c>
      <c r="N15" s="114" t="s">
        <v>72</v>
      </c>
      <c r="O15" s="115"/>
      <c r="P15" s="27"/>
      <c r="Q15" s="53"/>
      <c r="S15" s="61" t="s">
        <v>125</v>
      </c>
      <c r="T15" s="56" t="s">
        <v>4</v>
      </c>
      <c r="U15" s="56" t="s">
        <v>122</v>
      </c>
    </row>
    <row r="16" spans="3:21" x14ac:dyDescent="0.2">
      <c r="C16" s="1">
        <v>13</v>
      </c>
      <c r="D16" s="114" t="s">
        <v>126</v>
      </c>
      <c r="E16" s="115"/>
      <c r="F16" s="2"/>
      <c r="G16" s="52"/>
      <c r="I16" s="61"/>
      <c r="J16" s="13"/>
      <c r="K16" s="13"/>
      <c r="M16" s="1">
        <v>13</v>
      </c>
      <c r="N16" s="114" t="s">
        <v>66</v>
      </c>
      <c r="O16" s="115"/>
      <c r="P16" s="27"/>
      <c r="Q16" s="53"/>
      <c r="S16" s="61"/>
      <c r="T16" s="13"/>
      <c r="U16" s="13"/>
    </row>
    <row r="17" spans="3:21" x14ac:dyDescent="0.2">
      <c r="C17" s="1">
        <v>14</v>
      </c>
      <c r="D17" s="114" t="s">
        <v>55</v>
      </c>
      <c r="E17" s="115"/>
      <c r="F17" s="2"/>
      <c r="G17" s="52"/>
      <c r="I17" s="61"/>
      <c r="M17" s="1">
        <v>14</v>
      </c>
      <c r="N17" s="114" t="s">
        <v>161</v>
      </c>
      <c r="O17" s="115"/>
      <c r="P17" s="27"/>
      <c r="Q17" s="53"/>
      <c r="S17" s="61"/>
    </row>
    <row r="18" spans="3:21" x14ac:dyDescent="0.2">
      <c r="C18" s="1">
        <v>15</v>
      </c>
      <c r="D18" s="114" t="s">
        <v>28</v>
      </c>
      <c r="E18" s="115"/>
      <c r="F18" s="2"/>
      <c r="G18" s="52"/>
      <c r="I18" s="61"/>
      <c r="M18" s="1">
        <v>15</v>
      </c>
      <c r="N18" s="114" t="s">
        <v>78</v>
      </c>
      <c r="O18" s="115"/>
      <c r="P18" s="27"/>
      <c r="Q18" s="53"/>
      <c r="S18" s="61"/>
    </row>
    <row r="19" spans="3:21" x14ac:dyDescent="0.2">
      <c r="C19" s="1">
        <v>16</v>
      </c>
      <c r="D19" s="114" t="s">
        <v>153</v>
      </c>
      <c r="E19" s="115"/>
      <c r="F19" s="2"/>
      <c r="G19" s="52"/>
      <c r="I19" s="61" t="s">
        <v>126</v>
      </c>
      <c r="J19" s="57" t="s">
        <v>4</v>
      </c>
      <c r="K19" s="57" t="s">
        <v>122</v>
      </c>
      <c r="M19" s="1">
        <v>16</v>
      </c>
      <c r="N19" s="114" t="s">
        <v>162</v>
      </c>
      <c r="O19" s="115"/>
      <c r="P19" s="27"/>
      <c r="Q19" s="53"/>
      <c r="S19" s="61" t="s">
        <v>126</v>
      </c>
      <c r="T19" s="57" t="s">
        <v>4</v>
      </c>
      <c r="U19" s="57" t="s">
        <v>122</v>
      </c>
    </row>
    <row r="20" spans="3:21" x14ac:dyDescent="0.2">
      <c r="C20" s="1">
        <v>17</v>
      </c>
      <c r="D20" s="114" t="s">
        <v>26</v>
      </c>
      <c r="E20" s="115"/>
      <c r="F20" s="2"/>
      <c r="G20" s="52"/>
      <c r="I20" s="61"/>
      <c r="J20" s="57"/>
      <c r="K20" s="57"/>
      <c r="M20" s="1">
        <v>17</v>
      </c>
      <c r="N20" s="114" t="s">
        <v>163</v>
      </c>
      <c r="O20" s="115"/>
      <c r="P20" s="27"/>
      <c r="Q20" s="53"/>
      <c r="S20" s="61"/>
      <c r="T20" s="57"/>
      <c r="U20" s="57"/>
    </row>
    <row r="21" spans="3:21" x14ac:dyDescent="0.2">
      <c r="C21" s="1">
        <v>18</v>
      </c>
      <c r="D21" s="110" t="s">
        <v>36</v>
      </c>
      <c r="E21" s="111"/>
      <c r="F21" s="2"/>
      <c r="G21" s="52"/>
      <c r="I21" s="61"/>
      <c r="M21" s="1">
        <v>18</v>
      </c>
      <c r="N21" s="114" t="s">
        <v>164</v>
      </c>
      <c r="O21" s="115"/>
      <c r="P21" s="27"/>
      <c r="Q21" s="53"/>
      <c r="S21" s="61"/>
    </row>
    <row r="22" spans="3:21" x14ac:dyDescent="0.2">
      <c r="C22" s="1">
        <v>19</v>
      </c>
      <c r="D22" s="110" t="s">
        <v>45</v>
      </c>
      <c r="E22" s="111"/>
      <c r="F22" s="2"/>
      <c r="G22" s="52"/>
      <c r="I22" s="61"/>
      <c r="M22" s="1">
        <v>19</v>
      </c>
      <c r="N22" s="114" t="s">
        <v>60</v>
      </c>
      <c r="O22" s="115"/>
      <c r="P22" s="27"/>
      <c r="Q22" s="53"/>
      <c r="S22" s="61"/>
    </row>
    <row r="23" spans="3:21" x14ac:dyDescent="0.2">
      <c r="C23" s="1">
        <v>20</v>
      </c>
      <c r="D23" s="110" t="s">
        <v>154</v>
      </c>
      <c r="E23" s="111"/>
      <c r="F23" s="2"/>
      <c r="G23" s="52"/>
      <c r="I23" s="61" t="s">
        <v>127</v>
      </c>
      <c r="J23" s="58" t="s">
        <v>4</v>
      </c>
      <c r="K23" s="58" t="s">
        <v>122</v>
      </c>
      <c r="M23" s="1">
        <v>20</v>
      </c>
      <c r="N23" s="114" t="s">
        <v>171</v>
      </c>
      <c r="O23" s="115"/>
      <c r="P23" s="27"/>
      <c r="Q23" s="53"/>
      <c r="S23" s="61" t="s">
        <v>127</v>
      </c>
      <c r="T23" s="58" t="s">
        <v>4</v>
      </c>
      <c r="U23" s="58" t="s">
        <v>122</v>
      </c>
    </row>
    <row r="24" spans="3:21" x14ac:dyDescent="0.2">
      <c r="C24" s="1">
        <v>21</v>
      </c>
      <c r="D24" s="110" t="s">
        <v>156</v>
      </c>
      <c r="E24" s="111"/>
      <c r="F24" s="2"/>
      <c r="G24" s="52"/>
      <c r="I24" s="61"/>
      <c r="J24" s="58"/>
      <c r="K24" s="58"/>
      <c r="M24" s="1">
        <v>21</v>
      </c>
      <c r="N24" s="114" t="s">
        <v>165</v>
      </c>
      <c r="O24" s="115"/>
      <c r="P24" s="27"/>
      <c r="Q24" s="53"/>
      <c r="S24" s="61"/>
      <c r="T24" s="58"/>
      <c r="U24" s="58"/>
    </row>
    <row r="25" spans="3:21" x14ac:dyDescent="0.2">
      <c r="C25" s="1">
        <v>22</v>
      </c>
      <c r="D25" s="114" t="s">
        <v>38</v>
      </c>
      <c r="E25" s="115"/>
      <c r="F25" s="2"/>
      <c r="G25" s="52"/>
      <c r="I25" s="61"/>
      <c r="M25" s="1">
        <v>22</v>
      </c>
      <c r="N25" s="114" t="s">
        <v>170</v>
      </c>
      <c r="O25" s="115"/>
      <c r="P25" s="27"/>
      <c r="Q25" s="53"/>
      <c r="S25" s="61"/>
    </row>
    <row r="26" spans="3:21" x14ac:dyDescent="0.2">
      <c r="C26" s="1">
        <v>23</v>
      </c>
      <c r="D26" s="114" t="s">
        <v>42</v>
      </c>
      <c r="E26" s="115"/>
      <c r="F26" s="2"/>
      <c r="G26" s="52"/>
      <c r="I26" s="61"/>
      <c r="M26" s="1">
        <v>23</v>
      </c>
      <c r="N26" s="114" t="s">
        <v>166</v>
      </c>
      <c r="O26" s="115"/>
      <c r="P26" s="27"/>
      <c r="Q26" s="53"/>
      <c r="S26" s="61"/>
    </row>
    <row r="27" spans="3:21" x14ac:dyDescent="0.2">
      <c r="C27" s="1">
        <v>24</v>
      </c>
      <c r="D27" s="114" t="s">
        <v>52</v>
      </c>
      <c r="E27" s="115"/>
      <c r="F27" s="2"/>
      <c r="G27" s="52"/>
      <c r="I27" s="61" t="s">
        <v>128</v>
      </c>
      <c r="J27" s="59" t="s">
        <v>4</v>
      </c>
      <c r="K27" s="59" t="s">
        <v>122</v>
      </c>
      <c r="M27" s="1">
        <v>24</v>
      </c>
      <c r="N27" s="114" t="s">
        <v>145</v>
      </c>
      <c r="O27" s="115"/>
      <c r="P27" s="27"/>
      <c r="Q27" s="53"/>
      <c r="S27" s="61" t="s">
        <v>128</v>
      </c>
      <c r="T27" s="59" t="s">
        <v>4</v>
      </c>
      <c r="U27" s="59" t="s">
        <v>122</v>
      </c>
    </row>
    <row r="28" spans="3:21" x14ac:dyDescent="0.2">
      <c r="C28" s="1">
        <v>25</v>
      </c>
      <c r="D28" s="114" t="s">
        <v>157</v>
      </c>
      <c r="E28" s="115"/>
      <c r="F28" s="2">
        <v>1</v>
      </c>
      <c r="G28" s="52">
        <v>10</v>
      </c>
      <c r="I28" s="61"/>
      <c r="J28" s="59"/>
      <c r="K28" s="59"/>
      <c r="M28" s="1">
        <v>25</v>
      </c>
      <c r="N28" s="114" t="s">
        <v>167</v>
      </c>
      <c r="O28" s="115"/>
      <c r="P28" s="27"/>
      <c r="Q28" s="53"/>
      <c r="S28" s="61"/>
      <c r="T28" s="59"/>
      <c r="U28" s="59"/>
    </row>
    <row r="29" spans="3:21" x14ac:dyDescent="0.2">
      <c r="C29" s="1">
        <v>26</v>
      </c>
      <c r="D29" s="114" t="s">
        <v>158</v>
      </c>
      <c r="E29" s="115"/>
      <c r="F29" s="2"/>
      <c r="G29" s="52"/>
      <c r="I29" s="61"/>
      <c r="M29" s="1">
        <v>26</v>
      </c>
      <c r="N29" s="114" t="s">
        <v>168</v>
      </c>
      <c r="O29" s="115"/>
      <c r="P29" s="27"/>
      <c r="Q29" s="53"/>
      <c r="S29" s="61"/>
    </row>
    <row r="30" spans="3:21" x14ac:dyDescent="0.2">
      <c r="C30" s="1">
        <v>27</v>
      </c>
      <c r="D30" s="114" t="s">
        <v>146</v>
      </c>
      <c r="E30" s="115"/>
      <c r="F30" s="2"/>
      <c r="G30" s="52"/>
      <c r="I30" s="61"/>
      <c r="M30" s="1">
        <v>27</v>
      </c>
      <c r="N30" s="114" t="s">
        <v>169</v>
      </c>
      <c r="O30" s="115"/>
      <c r="P30" s="27"/>
      <c r="Q30" s="53"/>
      <c r="S30" s="61"/>
    </row>
    <row r="31" spans="3:21" x14ac:dyDescent="0.2">
      <c r="C31" s="1">
        <v>28</v>
      </c>
      <c r="D31" s="114" t="s">
        <v>233</v>
      </c>
      <c r="E31" s="115"/>
      <c r="F31" s="2"/>
      <c r="G31" s="52"/>
      <c r="I31" s="61" t="s">
        <v>129</v>
      </c>
      <c r="J31" s="60" t="s">
        <v>4</v>
      </c>
      <c r="K31" s="60" t="s">
        <v>122</v>
      </c>
      <c r="M31" s="1">
        <v>28</v>
      </c>
      <c r="N31" s="114" t="s">
        <v>230</v>
      </c>
      <c r="O31" s="115"/>
      <c r="P31" s="27"/>
      <c r="Q31" s="53"/>
      <c r="S31" s="61" t="s">
        <v>129</v>
      </c>
      <c r="T31" s="60" t="s">
        <v>4</v>
      </c>
      <c r="U31" s="60" t="s">
        <v>122</v>
      </c>
    </row>
    <row r="32" spans="3:21" x14ac:dyDescent="0.2">
      <c r="C32" s="1">
        <v>29</v>
      </c>
      <c r="D32" s="114" t="s">
        <v>234</v>
      </c>
      <c r="E32" s="115"/>
      <c r="F32" s="2"/>
      <c r="G32" s="52"/>
      <c r="I32" s="61"/>
      <c r="J32" s="60"/>
      <c r="K32" s="60"/>
      <c r="M32" s="1">
        <v>29</v>
      </c>
      <c r="N32" s="114" t="s">
        <v>231</v>
      </c>
      <c r="O32" s="115"/>
      <c r="P32" s="27"/>
      <c r="Q32" s="53"/>
      <c r="S32" s="61"/>
      <c r="T32" s="60"/>
      <c r="U32" s="60"/>
    </row>
    <row r="33" spans="3:21" x14ac:dyDescent="0.2">
      <c r="C33" s="1">
        <v>30</v>
      </c>
      <c r="D33" s="123" t="s">
        <v>290</v>
      </c>
      <c r="E33" s="124"/>
      <c r="F33" s="2">
        <v>1</v>
      </c>
      <c r="G33" s="52">
        <v>18</v>
      </c>
      <c r="M33" s="1">
        <v>30</v>
      </c>
      <c r="N33" s="114" t="s">
        <v>235</v>
      </c>
      <c r="O33" s="115"/>
      <c r="P33" s="27"/>
      <c r="Q33" s="53"/>
    </row>
    <row r="34" spans="3:21" x14ac:dyDescent="0.2">
      <c r="C34" s="1">
        <v>31</v>
      </c>
      <c r="D34" s="110" t="s">
        <v>287</v>
      </c>
      <c r="E34" s="111"/>
      <c r="F34" s="2">
        <v>1</v>
      </c>
      <c r="G34" s="52">
        <v>8</v>
      </c>
      <c r="J34" s="61">
        <f>J8+J12+J16+J20+J24+J28+J32</f>
        <v>0</v>
      </c>
      <c r="K34" s="61">
        <f t="shared" ref="K34" si="0">K8+K12+K16+K20+K24+K28+K32</f>
        <v>0</v>
      </c>
      <c r="M34" s="1">
        <v>31</v>
      </c>
      <c r="N34" s="110" t="s">
        <v>289</v>
      </c>
      <c r="O34" s="111"/>
      <c r="P34" s="27">
        <v>1</v>
      </c>
      <c r="Q34" s="53">
        <v>23</v>
      </c>
      <c r="T34" s="61">
        <f>T8+T12+T16+T20+T24+T28+T32</f>
        <v>0</v>
      </c>
      <c r="U34" s="61">
        <f t="shared" ref="U34" si="1">U8+U12+U16+U20+U24+U28+U32</f>
        <v>0</v>
      </c>
    </row>
    <row r="35" spans="3:21" x14ac:dyDescent="0.2">
      <c r="C35" s="1">
        <v>32</v>
      </c>
      <c r="D35" s="110" t="s">
        <v>289</v>
      </c>
      <c r="E35" s="111"/>
      <c r="F35" s="2">
        <v>1</v>
      </c>
      <c r="G35" s="52">
        <v>11</v>
      </c>
      <c r="M35" s="1">
        <v>32</v>
      </c>
      <c r="N35" s="114" t="s">
        <v>297</v>
      </c>
      <c r="O35" s="115"/>
      <c r="P35" s="27">
        <v>1</v>
      </c>
      <c r="Q35" s="53">
        <v>31</v>
      </c>
    </row>
    <row r="36" spans="3:21" x14ac:dyDescent="0.2">
      <c r="C36" s="1">
        <v>33</v>
      </c>
      <c r="D36" s="110" t="s">
        <v>291</v>
      </c>
      <c r="E36" s="111"/>
      <c r="F36" s="2">
        <v>1</v>
      </c>
      <c r="G36" s="52">
        <v>67</v>
      </c>
      <c r="M36" s="1">
        <v>33</v>
      </c>
      <c r="N36" s="114" t="s">
        <v>291</v>
      </c>
      <c r="O36" s="115"/>
      <c r="P36" s="27">
        <v>1</v>
      </c>
      <c r="Q36" s="53">
        <v>60</v>
      </c>
    </row>
    <row r="37" spans="3:21" x14ac:dyDescent="0.2">
      <c r="C37" s="1">
        <v>34</v>
      </c>
      <c r="D37" s="110" t="s">
        <v>292</v>
      </c>
      <c r="E37" s="111"/>
      <c r="F37" s="2">
        <v>1</v>
      </c>
      <c r="G37" s="52">
        <v>36</v>
      </c>
      <c r="M37" s="1">
        <v>34</v>
      </c>
      <c r="N37" s="114" t="s">
        <v>292</v>
      </c>
      <c r="O37" s="115"/>
      <c r="P37" s="27">
        <v>1</v>
      </c>
      <c r="Q37" s="53">
        <v>19</v>
      </c>
    </row>
    <row r="38" spans="3:21" x14ac:dyDescent="0.2">
      <c r="C38" s="1">
        <v>35</v>
      </c>
      <c r="D38" s="110" t="s">
        <v>293</v>
      </c>
      <c r="E38" s="111"/>
      <c r="F38" s="2">
        <v>1</v>
      </c>
      <c r="G38" s="52">
        <v>29</v>
      </c>
      <c r="M38" s="1">
        <v>35</v>
      </c>
      <c r="N38" s="110" t="s">
        <v>293</v>
      </c>
      <c r="O38" s="111"/>
      <c r="P38" s="27">
        <v>1</v>
      </c>
      <c r="Q38" s="53">
        <v>18</v>
      </c>
    </row>
    <row r="39" spans="3:21" x14ac:dyDescent="0.2">
      <c r="C39" s="1">
        <v>36</v>
      </c>
      <c r="D39" s="110" t="s">
        <v>294</v>
      </c>
      <c r="E39" s="111"/>
      <c r="F39" s="2">
        <v>1</v>
      </c>
      <c r="G39" s="52">
        <v>16</v>
      </c>
      <c r="M39" s="1">
        <v>36</v>
      </c>
      <c r="N39" s="110" t="s">
        <v>294</v>
      </c>
      <c r="O39" s="111"/>
      <c r="P39" s="27">
        <v>1</v>
      </c>
      <c r="Q39" s="53">
        <v>26</v>
      </c>
    </row>
    <row r="40" spans="3:21" x14ac:dyDescent="0.2">
      <c r="C40" s="1">
        <v>37</v>
      </c>
      <c r="D40" s="110" t="s">
        <v>295</v>
      </c>
      <c r="E40" s="111"/>
      <c r="F40" s="2">
        <v>1</v>
      </c>
      <c r="G40" s="52">
        <v>12</v>
      </c>
      <c r="M40" s="1">
        <v>37</v>
      </c>
      <c r="N40" s="110" t="s">
        <v>298</v>
      </c>
      <c r="O40" s="111"/>
      <c r="P40" s="27">
        <v>1</v>
      </c>
      <c r="Q40" s="53">
        <v>22</v>
      </c>
    </row>
    <row r="41" spans="3:21" x14ac:dyDescent="0.2">
      <c r="C41" s="1">
        <v>38</v>
      </c>
      <c r="D41" s="110" t="s">
        <v>296</v>
      </c>
      <c r="E41" s="111"/>
      <c r="F41" s="2">
        <v>1</v>
      </c>
      <c r="G41" s="52">
        <v>25</v>
      </c>
      <c r="M41" s="1">
        <v>38</v>
      </c>
      <c r="N41" s="110" t="s">
        <v>299</v>
      </c>
      <c r="O41" s="111"/>
      <c r="P41" s="27">
        <v>1</v>
      </c>
      <c r="Q41" s="53">
        <v>26</v>
      </c>
    </row>
    <row r="42" spans="3:21" x14ac:dyDescent="0.2">
      <c r="C42" s="1">
        <v>39</v>
      </c>
      <c r="D42" s="110" t="s">
        <v>317</v>
      </c>
      <c r="E42" s="111"/>
      <c r="F42" s="2">
        <v>1</v>
      </c>
      <c r="G42" s="52">
        <v>7</v>
      </c>
      <c r="M42" s="1">
        <v>39</v>
      </c>
      <c r="N42" s="110" t="s">
        <v>300</v>
      </c>
      <c r="O42" s="111"/>
      <c r="P42" s="27">
        <v>1</v>
      </c>
      <c r="Q42" s="53">
        <v>39</v>
      </c>
    </row>
    <row r="43" spans="3:21" x14ac:dyDescent="0.2">
      <c r="C43" s="1">
        <v>40</v>
      </c>
      <c r="D43" s="110" t="s">
        <v>318</v>
      </c>
      <c r="E43" s="111"/>
      <c r="F43" s="2">
        <v>1</v>
      </c>
      <c r="G43" s="52">
        <v>52</v>
      </c>
      <c r="M43" s="1">
        <v>40</v>
      </c>
      <c r="N43" s="110" t="s">
        <v>317</v>
      </c>
      <c r="O43" s="111"/>
      <c r="P43" s="27">
        <v>1</v>
      </c>
      <c r="Q43" s="53">
        <v>10</v>
      </c>
    </row>
    <row r="44" spans="3:21" x14ac:dyDescent="0.2">
      <c r="C44" s="1">
        <v>41</v>
      </c>
      <c r="D44" s="110" t="s">
        <v>319</v>
      </c>
      <c r="E44" s="111"/>
      <c r="F44" s="2">
        <v>1</v>
      </c>
      <c r="G44" s="52">
        <v>10</v>
      </c>
      <c r="M44" s="1">
        <v>41</v>
      </c>
      <c r="N44" s="110" t="s">
        <v>318</v>
      </c>
      <c r="O44" s="111"/>
      <c r="P44" s="27">
        <v>1</v>
      </c>
      <c r="Q44" s="53">
        <v>52</v>
      </c>
    </row>
    <row r="45" spans="3:21" x14ac:dyDescent="0.2">
      <c r="C45" s="1">
        <v>42</v>
      </c>
      <c r="D45" s="110" t="s">
        <v>320</v>
      </c>
      <c r="E45" s="111"/>
      <c r="F45" s="2">
        <v>1</v>
      </c>
      <c r="G45" s="52">
        <v>22</v>
      </c>
      <c r="M45" s="1">
        <v>42</v>
      </c>
      <c r="N45" s="110" t="s">
        <v>319</v>
      </c>
      <c r="O45" s="111"/>
      <c r="P45" s="27">
        <v>1</v>
      </c>
      <c r="Q45" s="53">
        <v>19</v>
      </c>
    </row>
    <row r="46" spans="3:21" x14ac:dyDescent="0.2">
      <c r="C46" s="1">
        <v>43</v>
      </c>
      <c r="D46" s="110" t="s">
        <v>321</v>
      </c>
      <c r="E46" s="111"/>
      <c r="F46" s="2">
        <v>1</v>
      </c>
      <c r="G46" s="52">
        <v>37</v>
      </c>
      <c r="M46" s="1">
        <v>43</v>
      </c>
      <c r="N46" s="110" t="s">
        <v>320</v>
      </c>
      <c r="O46" s="111"/>
      <c r="P46" s="27">
        <v>1</v>
      </c>
      <c r="Q46" s="53">
        <v>45</v>
      </c>
    </row>
    <row r="47" spans="3:21" x14ac:dyDescent="0.2">
      <c r="C47" s="1">
        <v>44</v>
      </c>
      <c r="D47" s="110" t="s">
        <v>322</v>
      </c>
      <c r="E47" s="111"/>
      <c r="F47" s="2">
        <v>1</v>
      </c>
      <c r="G47" s="52">
        <v>6</v>
      </c>
      <c r="M47" s="1">
        <v>44</v>
      </c>
      <c r="N47" s="110" t="s">
        <v>321</v>
      </c>
      <c r="O47" s="111"/>
      <c r="P47" s="27">
        <v>1</v>
      </c>
      <c r="Q47" s="53">
        <v>45</v>
      </c>
    </row>
    <row r="48" spans="3:21" x14ac:dyDescent="0.2">
      <c r="C48" s="1">
        <v>45</v>
      </c>
      <c r="D48" s="112" t="s">
        <v>323</v>
      </c>
      <c r="E48" s="113"/>
      <c r="F48" s="2">
        <v>1</v>
      </c>
      <c r="G48" s="52">
        <v>11</v>
      </c>
      <c r="M48" s="1">
        <v>45</v>
      </c>
      <c r="N48" s="110" t="s">
        <v>322</v>
      </c>
      <c r="O48" s="111"/>
      <c r="P48" s="27">
        <v>1</v>
      </c>
      <c r="Q48" s="53">
        <v>9</v>
      </c>
    </row>
    <row r="49" spans="3:17" x14ac:dyDescent="0.2">
      <c r="C49" s="1">
        <v>46</v>
      </c>
      <c r="D49" s="112" t="s">
        <v>324</v>
      </c>
      <c r="E49" s="113"/>
      <c r="F49" s="2">
        <v>1</v>
      </c>
      <c r="G49" s="52">
        <v>10</v>
      </c>
      <c r="M49" s="1">
        <v>46</v>
      </c>
      <c r="N49" s="112" t="s">
        <v>323</v>
      </c>
      <c r="O49" s="113"/>
      <c r="P49" s="27">
        <v>1</v>
      </c>
      <c r="Q49" s="53">
        <v>12</v>
      </c>
    </row>
    <row r="50" spans="3:17" x14ac:dyDescent="0.2">
      <c r="C50" s="1">
        <v>47</v>
      </c>
      <c r="D50" s="112" t="s">
        <v>325</v>
      </c>
      <c r="E50" s="113"/>
      <c r="F50" s="2">
        <v>1</v>
      </c>
      <c r="G50" s="52">
        <v>14</v>
      </c>
      <c r="M50" s="1">
        <v>47</v>
      </c>
      <c r="N50" s="112" t="s">
        <v>324</v>
      </c>
      <c r="O50" s="113"/>
      <c r="P50" s="27">
        <v>1</v>
      </c>
      <c r="Q50" s="53">
        <v>14</v>
      </c>
    </row>
    <row r="51" spans="3:17" x14ac:dyDescent="0.2">
      <c r="C51" s="1">
        <v>48</v>
      </c>
      <c r="D51" s="110" t="s">
        <v>326</v>
      </c>
      <c r="E51" s="111"/>
      <c r="F51" s="2">
        <v>1</v>
      </c>
      <c r="G51" s="52">
        <v>59</v>
      </c>
      <c r="M51" s="1">
        <v>48</v>
      </c>
      <c r="N51" s="112" t="s">
        <v>325</v>
      </c>
      <c r="O51" s="113"/>
      <c r="P51" s="27">
        <v>1</v>
      </c>
      <c r="Q51" s="53">
        <v>25</v>
      </c>
    </row>
    <row r="52" spans="3:17" x14ac:dyDescent="0.2">
      <c r="C52" s="1">
        <v>49</v>
      </c>
      <c r="D52" s="110" t="s">
        <v>327</v>
      </c>
      <c r="E52" s="111"/>
      <c r="F52" s="2">
        <v>1</v>
      </c>
      <c r="G52" s="52">
        <v>20</v>
      </c>
      <c r="M52" s="1">
        <v>49</v>
      </c>
      <c r="N52" s="110" t="s">
        <v>326</v>
      </c>
      <c r="O52" s="111"/>
      <c r="P52" s="27">
        <v>1</v>
      </c>
      <c r="Q52" s="53">
        <v>66</v>
      </c>
    </row>
    <row r="53" spans="3:17" x14ac:dyDescent="0.2">
      <c r="C53" s="1">
        <v>50</v>
      </c>
      <c r="D53" s="110" t="s">
        <v>328</v>
      </c>
      <c r="E53" s="111"/>
      <c r="F53" s="2">
        <v>1</v>
      </c>
      <c r="G53" s="52">
        <v>20</v>
      </c>
      <c r="M53" s="1">
        <v>50</v>
      </c>
      <c r="N53" s="110" t="s">
        <v>327</v>
      </c>
      <c r="O53" s="111"/>
      <c r="P53" s="27">
        <v>1</v>
      </c>
      <c r="Q53" s="53">
        <v>22</v>
      </c>
    </row>
    <row r="54" spans="3:17" x14ac:dyDescent="0.2">
      <c r="C54" s="1">
        <v>51</v>
      </c>
      <c r="D54" s="50"/>
      <c r="E54" s="51"/>
      <c r="F54" s="2"/>
      <c r="G54" s="52"/>
      <c r="M54" s="1">
        <v>51</v>
      </c>
      <c r="N54" s="110" t="s">
        <v>328</v>
      </c>
      <c r="O54" s="111"/>
      <c r="P54" s="27">
        <v>1</v>
      </c>
      <c r="Q54" s="53">
        <v>15</v>
      </c>
    </row>
    <row r="55" spans="3:17" x14ac:dyDescent="0.2">
      <c r="C55" s="1">
        <v>52</v>
      </c>
      <c r="D55" s="50"/>
      <c r="E55" s="51"/>
      <c r="F55" s="2"/>
      <c r="G55" s="52"/>
      <c r="M55" s="1">
        <v>52</v>
      </c>
      <c r="N55" s="110"/>
      <c r="O55" s="111"/>
      <c r="P55" s="27"/>
      <c r="Q55" s="53"/>
    </row>
    <row r="56" spans="3:17" x14ac:dyDescent="0.2">
      <c r="C56" s="1">
        <v>53</v>
      </c>
      <c r="D56" s="50"/>
      <c r="E56" s="51"/>
      <c r="F56" s="2"/>
      <c r="G56" s="52"/>
      <c r="M56" s="1">
        <v>53</v>
      </c>
      <c r="N56" s="110"/>
      <c r="O56" s="111"/>
      <c r="P56" s="27"/>
      <c r="Q56" s="53"/>
    </row>
    <row r="57" spans="3:17" x14ac:dyDescent="0.2">
      <c r="C57" s="1">
        <v>54</v>
      </c>
      <c r="D57" s="50"/>
      <c r="E57" s="51"/>
      <c r="F57" s="2"/>
      <c r="G57" s="52"/>
      <c r="M57" s="1">
        <v>54</v>
      </c>
      <c r="N57" s="110"/>
      <c r="O57" s="111"/>
      <c r="P57" s="27"/>
      <c r="Q57" s="53"/>
    </row>
    <row r="58" spans="3:17" x14ac:dyDescent="0.2">
      <c r="C58" s="1">
        <v>55</v>
      </c>
      <c r="D58" s="50"/>
      <c r="E58" s="51"/>
      <c r="F58" s="2"/>
      <c r="G58" s="52"/>
      <c r="M58" s="1">
        <v>55</v>
      </c>
      <c r="N58" s="110"/>
      <c r="O58" s="111"/>
      <c r="P58" s="27"/>
      <c r="Q58" s="53"/>
    </row>
    <row r="59" spans="3:17" x14ac:dyDescent="0.2">
      <c r="C59" s="1">
        <v>56</v>
      </c>
      <c r="D59" s="50"/>
      <c r="E59" s="51"/>
      <c r="F59" s="2"/>
      <c r="G59" s="52"/>
      <c r="M59" s="1">
        <v>56</v>
      </c>
      <c r="N59" s="110"/>
      <c r="O59" s="111"/>
      <c r="P59" s="27"/>
      <c r="Q59" s="53"/>
    </row>
    <row r="60" spans="3:17" x14ac:dyDescent="0.2">
      <c r="C60" s="1">
        <v>57</v>
      </c>
      <c r="D60" s="121"/>
      <c r="E60" s="122"/>
      <c r="F60" s="2"/>
      <c r="G60" s="52"/>
      <c r="M60" s="1">
        <v>57</v>
      </c>
      <c r="N60" s="110"/>
      <c r="O60" s="111"/>
      <c r="P60" s="27"/>
      <c r="Q60" s="53"/>
    </row>
    <row r="61" spans="3:17" x14ac:dyDescent="0.2">
      <c r="C61" s="1">
        <v>58</v>
      </c>
      <c r="D61" s="123"/>
      <c r="E61" s="124"/>
      <c r="F61" s="2"/>
      <c r="G61" s="52"/>
      <c r="M61" s="1">
        <v>58</v>
      </c>
      <c r="N61" s="110"/>
      <c r="O61" s="111"/>
      <c r="P61" s="27"/>
      <c r="Q61" s="53"/>
    </row>
    <row r="62" spans="3:17" x14ac:dyDescent="0.2">
      <c r="C62" s="1">
        <v>59</v>
      </c>
      <c r="D62" s="110"/>
      <c r="E62" s="111"/>
      <c r="F62" s="2"/>
      <c r="G62" s="52"/>
      <c r="M62" s="1">
        <v>59</v>
      </c>
      <c r="N62" s="110"/>
      <c r="O62" s="111"/>
      <c r="P62" s="27"/>
      <c r="Q62" s="53"/>
    </row>
    <row r="63" spans="3:17" ht="15" x14ac:dyDescent="0.25">
      <c r="C63" s="107" t="s">
        <v>7</v>
      </c>
      <c r="D63" s="108"/>
      <c r="E63" s="109"/>
      <c r="F63" s="22">
        <f>SUM(F4:F62)</f>
        <v>22</v>
      </c>
      <c r="G63" s="22">
        <f>SUM(G4:G62)</f>
        <v>500</v>
      </c>
      <c r="M63" s="107" t="s">
        <v>7</v>
      </c>
      <c r="N63" s="108"/>
      <c r="O63" s="109"/>
      <c r="P63" s="22">
        <f>SUM(P4:P62)</f>
        <v>21</v>
      </c>
      <c r="Q63" s="22">
        <f>SUM(Q4:Q62)</f>
        <v>598</v>
      </c>
    </row>
    <row r="65" spans="4:9" ht="15" x14ac:dyDescent="0.25">
      <c r="D65" s="17"/>
    </row>
    <row r="78" spans="4:9" x14ac:dyDescent="0.2">
      <c r="I78">
        <f>G63+Q63</f>
        <v>1098</v>
      </c>
    </row>
  </sheetData>
  <mergeCells count="122">
    <mergeCell ref="D4:E4"/>
    <mergeCell ref="D12:E12"/>
    <mergeCell ref="D13:E13"/>
    <mergeCell ref="D14:E14"/>
    <mergeCell ref="D15:E15"/>
    <mergeCell ref="D16:E16"/>
    <mergeCell ref="D62:E62"/>
    <mergeCell ref="C63:E63"/>
    <mergeCell ref="G2:G3"/>
    <mergeCell ref="D48:E48"/>
    <mergeCell ref="D49:E49"/>
    <mergeCell ref="D50:E50"/>
    <mergeCell ref="D51:E51"/>
    <mergeCell ref="D52:E52"/>
    <mergeCell ref="D53:E53"/>
    <mergeCell ref="D42:E42"/>
    <mergeCell ref="D43:E43"/>
    <mergeCell ref="D44:E44"/>
    <mergeCell ref="D45:E45"/>
    <mergeCell ref="D46:E46"/>
    <mergeCell ref="D47:E47"/>
    <mergeCell ref="D36:E36"/>
    <mergeCell ref="D29:E29"/>
    <mergeCell ref="D18:E18"/>
    <mergeCell ref="D19:E19"/>
    <mergeCell ref="D21:E21"/>
    <mergeCell ref="D22:E22"/>
    <mergeCell ref="D23:E23"/>
    <mergeCell ref="D24:E24"/>
    <mergeCell ref="D61:E61"/>
    <mergeCell ref="D37:E37"/>
    <mergeCell ref="D38:E38"/>
    <mergeCell ref="D39:E39"/>
    <mergeCell ref="D40:E40"/>
    <mergeCell ref="D41:E41"/>
    <mergeCell ref="D30:E30"/>
    <mergeCell ref="D31:E31"/>
    <mergeCell ref="D32:E32"/>
    <mergeCell ref="D34:E34"/>
    <mergeCell ref="D35:E35"/>
    <mergeCell ref="D33:E33"/>
    <mergeCell ref="N3:O3"/>
    <mergeCell ref="N4:O4"/>
    <mergeCell ref="N5:O5"/>
    <mergeCell ref="N6:O6"/>
    <mergeCell ref="N7:O7"/>
    <mergeCell ref="J5:K5"/>
    <mergeCell ref="T5:U5"/>
    <mergeCell ref="Q2:Q3"/>
    <mergeCell ref="D60:E60"/>
    <mergeCell ref="D26:E26"/>
    <mergeCell ref="D27:E27"/>
    <mergeCell ref="D28:E28"/>
    <mergeCell ref="F2:F3"/>
    <mergeCell ref="D3:E3"/>
    <mergeCell ref="D25:E25"/>
    <mergeCell ref="D5:E5"/>
    <mergeCell ref="D17:E17"/>
    <mergeCell ref="D6:E6"/>
    <mergeCell ref="D7:E7"/>
    <mergeCell ref="D8:E8"/>
    <mergeCell ref="D9:E9"/>
    <mergeCell ref="D10:E10"/>
    <mergeCell ref="D11:E11"/>
    <mergeCell ref="D20:E20"/>
    <mergeCell ref="N13:O13"/>
    <mergeCell ref="N14:O14"/>
    <mergeCell ref="N15:O15"/>
    <mergeCell ref="N16:O16"/>
    <mergeCell ref="N17:O17"/>
    <mergeCell ref="N8:O8"/>
    <mergeCell ref="N9:O9"/>
    <mergeCell ref="N10:O10"/>
    <mergeCell ref="N11:O11"/>
    <mergeCell ref="N12:O12"/>
    <mergeCell ref="N23:O23"/>
    <mergeCell ref="N24:O24"/>
    <mergeCell ref="N25:O25"/>
    <mergeCell ref="N26:O26"/>
    <mergeCell ref="N27:O27"/>
    <mergeCell ref="N18:O18"/>
    <mergeCell ref="N19:O19"/>
    <mergeCell ref="N20:O20"/>
    <mergeCell ref="N21:O21"/>
    <mergeCell ref="N22:O22"/>
    <mergeCell ref="N40:O40"/>
    <mergeCell ref="N41:O41"/>
    <mergeCell ref="N42:O42"/>
    <mergeCell ref="N33:O33"/>
    <mergeCell ref="N34:O34"/>
    <mergeCell ref="N35:O35"/>
    <mergeCell ref="N36:O36"/>
    <mergeCell ref="N37:O37"/>
    <mergeCell ref="N28:O28"/>
    <mergeCell ref="N29:O29"/>
    <mergeCell ref="N30:O30"/>
    <mergeCell ref="N31:O31"/>
    <mergeCell ref="N32:O32"/>
    <mergeCell ref="P2:P3"/>
    <mergeCell ref="M63:O63"/>
    <mergeCell ref="N58:O58"/>
    <mergeCell ref="N59:O59"/>
    <mergeCell ref="N60:O60"/>
    <mergeCell ref="N61:O61"/>
    <mergeCell ref="N62:O62"/>
    <mergeCell ref="N53:O53"/>
    <mergeCell ref="N54:O54"/>
    <mergeCell ref="N55:O55"/>
    <mergeCell ref="N56:O56"/>
    <mergeCell ref="N57:O57"/>
    <mergeCell ref="N48:O48"/>
    <mergeCell ref="N49:O49"/>
    <mergeCell ref="N50:O50"/>
    <mergeCell ref="N51:O51"/>
    <mergeCell ref="N52:O52"/>
    <mergeCell ref="N43:O43"/>
    <mergeCell ref="N44:O44"/>
    <mergeCell ref="N45:O45"/>
    <mergeCell ref="N46:O46"/>
    <mergeCell ref="N47:O47"/>
    <mergeCell ref="N38:O38"/>
    <mergeCell ref="N39:O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71"/>
  <sheetViews>
    <sheetView rightToLeft="1" tabSelected="1" topLeftCell="A25" workbookViewId="0">
      <selection activeCell="C58" sqref="C58:O58"/>
    </sheetView>
  </sheetViews>
  <sheetFormatPr defaultRowHeight="14.25" x14ac:dyDescent="0.2"/>
  <cols>
    <col min="3" max="4" width="6.125" customWidth="1"/>
    <col min="5" max="5" width="10" customWidth="1"/>
    <col min="8" max="8" width="6.125" customWidth="1"/>
    <col min="17" max="17" width="10" customWidth="1"/>
  </cols>
  <sheetData>
    <row r="2" spans="3:21" ht="15" x14ac:dyDescent="0.25">
      <c r="H2" s="105" t="s">
        <v>2</v>
      </c>
      <c r="I2" s="133" t="s">
        <v>4</v>
      </c>
      <c r="J2" s="133"/>
      <c r="K2" s="133"/>
      <c r="L2" s="133"/>
      <c r="M2" s="133"/>
      <c r="N2" s="133"/>
      <c r="O2" s="133"/>
    </row>
    <row r="3" spans="3:21" ht="15" x14ac:dyDescent="0.25">
      <c r="C3" s="3" t="s">
        <v>0</v>
      </c>
      <c r="D3" s="107" t="s">
        <v>138</v>
      </c>
      <c r="E3" s="109"/>
      <c r="F3" s="107" t="s">
        <v>1</v>
      </c>
      <c r="G3" s="109"/>
      <c r="H3" s="106"/>
      <c r="I3" s="3" t="s">
        <v>5</v>
      </c>
      <c r="J3" s="6" t="s">
        <v>12</v>
      </c>
      <c r="K3" s="6" t="s">
        <v>14</v>
      </c>
      <c r="L3" s="3" t="s">
        <v>13</v>
      </c>
      <c r="M3" s="6" t="s">
        <v>15</v>
      </c>
      <c r="N3" s="6" t="s">
        <v>11</v>
      </c>
      <c r="O3" s="6" t="s">
        <v>6</v>
      </c>
    </row>
    <row r="4" spans="3:21" ht="15" x14ac:dyDescent="0.25">
      <c r="C4" s="1">
        <v>1</v>
      </c>
      <c r="D4" s="154" t="s">
        <v>239</v>
      </c>
      <c r="E4" s="155"/>
      <c r="F4" s="134" t="s">
        <v>23</v>
      </c>
      <c r="G4" s="135"/>
      <c r="H4" s="2">
        <v>1</v>
      </c>
      <c r="I4" s="24">
        <v>0</v>
      </c>
      <c r="J4" s="25">
        <v>0</v>
      </c>
      <c r="K4" s="23">
        <v>0</v>
      </c>
      <c r="L4" s="18">
        <v>189</v>
      </c>
      <c r="M4" s="19">
        <v>259</v>
      </c>
      <c r="N4" s="20">
        <v>243</v>
      </c>
      <c r="O4" s="26">
        <f>N4+M4+L4+K4+J4+I4</f>
        <v>691</v>
      </c>
      <c r="Q4" s="61" t="s">
        <v>120</v>
      </c>
      <c r="R4" s="54" t="s">
        <v>4</v>
      </c>
      <c r="S4" s="54" t="s">
        <v>121</v>
      </c>
      <c r="T4" s="54" t="s">
        <v>144</v>
      </c>
      <c r="U4" s="54" t="s">
        <v>122</v>
      </c>
    </row>
    <row r="5" spans="3:21" ht="15" x14ac:dyDescent="0.25">
      <c r="C5" s="1">
        <v>2</v>
      </c>
      <c r="D5" s="154" t="s">
        <v>237</v>
      </c>
      <c r="E5" s="155"/>
      <c r="F5" s="127" t="s">
        <v>24</v>
      </c>
      <c r="G5" s="128"/>
      <c r="H5" s="2">
        <v>1</v>
      </c>
      <c r="I5" s="24">
        <v>68</v>
      </c>
      <c r="J5" s="25">
        <v>68</v>
      </c>
      <c r="K5" s="23">
        <v>98</v>
      </c>
      <c r="L5" s="18">
        <v>122</v>
      </c>
      <c r="M5" s="19">
        <v>117</v>
      </c>
      <c r="N5" s="20">
        <v>87</v>
      </c>
      <c r="O5" s="26">
        <f t="shared" ref="O5:O62" si="0">N5+M5+L5+K5+J5+I5</f>
        <v>560</v>
      </c>
      <c r="Q5" s="61"/>
      <c r="R5" s="54"/>
      <c r="S5" s="54"/>
      <c r="T5" s="54"/>
      <c r="U5" s="54"/>
    </row>
    <row r="6" spans="3:21" ht="15" x14ac:dyDescent="0.25">
      <c r="C6" s="1">
        <v>3</v>
      </c>
      <c r="D6" s="154" t="s">
        <v>239</v>
      </c>
      <c r="E6" s="155"/>
      <c r="F6" s="134" t="s">
        <v>278</v>
      </c>
      <c r="G6" s="135"/>
      <c r="H6" s="2">
        <v>1</v>
      </c>
      <c r="I6" s="24">
        <v>157</v>
      </c>
      <c r="J6" s="25">
        <v>187</v>
      </c>
      <c r="K6" s="23">
        <v>221</v>
      </c>
      <c r="L6" s="18">
        <v>64</v>
      </c>
      <c r="M6" s="19">
        <v>0</v>
      </c>
      <c r="N6" s="20">
        <v>0</v>
      </c>
      <c r="O6" s="26">
        <f t="shared" si="0"/>
        <v>629</v>
      </c>
      <c r="Q6" s="61"/>
    </row>
    <row r="7" spans="3:21" ht="15" x14ac:dyDescent="0.25">
      <c r="C7" s="1">
        <v>4</v>
      </c>
      <c r="D7" s="154" t="s">
        <v>243</v>
      </c>
      <c r="E7" s="155"/>
      <c r="F7" s="129" t="s">
        <v>25</v>
      </c>
      <c r="G7" s="130"/>
      <c r="H7" s="2">
        <v>1</v>
      </c>
      <c r="I7" s="24">
        <v>86</v>
      </c>
      <c r="J7" s="25">
        <v>80</v>
      </c>
      <c r="K7" s="23">
        <v>91</v>
      </c>
      <c r="L7" s="18">
        <v>88</v>
      </c>
      <c r="M7" s="19">
        <v>82</v>
      </c>
      <c r="N7" s="20">
        <v>89</v>
      </c>
      <c r="O7" s="26">
        <f t="shared" si="0"/>
        <v>516</v>
      </c>
      <c r="Q7" s="61"/>
    </row>
    <row r="8" spans="3:21" ht="15" x14ac:dyDescent="0.25">
      <c r="C8" s="1">
        <v>5</v>
      </c>
      <c r="D8" s="154" t="s">
        <v>243</v>
      </c>
      <c r="E8" s="155"/>
      <c r="F8" s="129" t="s">
        <v>26</v>
      </c>
      <c r="G8" s="130"/>
      <c r="H8" s="2">
        <v>1</v>
      </c>
      <c r="I8" s="24">
        <v>67</v>
      </c>
      <c r="J8" s="25">
        <v>45</v>
      </c>
      <c r="K8" s="23">
        <v>69</v>
      </c>
      <c r="L8" s="18">
        <v>104</v>
      </c>
      <c r="M8" s="19">
        <v>83</v>
      </c>
      <c r="N8" s="20">
        <v>68</v>
      </c>
      <c r="O8" s="26">
        <f t="shared" si="0"/>
        <v>436</v>
      </c>
      <c r="Q8" s="61" t="s">
        <v>123</v>
      </c>
      <c r="R8" s="55" t="s">
        <v>4</v>
      </c>
      <c r="S8" s="55" t="s">
        <v>124</v>
      </c>
      <c r="T8" s="55" t="s">
        <v>144</v>
      </c>
      <c r="U8" s="55" t="s">
        <v>122</v>
      </c>
    </row>
    <row r="9" spans="3:21" ht="15" x14ac:dyDescent="0.25">
      <c r="C9" s="1">
        <v>6</v>
      </c>
      <c r="D9" s="154" t="s">
        <v>250</v>
      </c>
      <c r="E9" s="155"/>
      <c r="F9" s="136" t="s">
        <v>27</v>
      </c>
      <c r="G9" s="137"/>
      <c r="H9" s="2">
        <v>1</v>
      </c>
      <c r="I9" s="24">
        <v>0</v>
      </c>
      <c r="J9" s="25">
        <v>0</v>
      </c>
      <c r="K9" s="23">
        <v>0</v>
      </c>
      <c r="L9" s="18">
        <v>176</v>
      </c>
      <c r="M9" s="19">
        <v>142</v>
      </c>
      <c r="N9" s="20">
        <v>98</v>
      </c>
      <c r="O9" s="26">
        <f t="shared" si="0"/>
        <v>416</v>
      </c>
      <c r="Q9" s="61"/>
      <c r="R9" s="55"/>
      <c r="S9" s="55"/>
      <c r="T9" s="55"/>
      <c r="U9" s="55"/>
    </row>
    <row r="10" spans="3:21" ht="15" x14ac:dyDescent="0.25">
      <c r="C10" s="1">
        <v>7</v>
      </c>
      <c r="D10" s="154" t="s">
        <v>250</v>
      </c>
      <c r="E10" s="155"/>
      <c r="F10" s="136" t="s">
        <v>28</v>
      </c>
      <c r="G10" s="137"/>
      <c r="H10" s="2">
        <v>1</v>
      </c>
      <c r="I10" s="24">
        <v>0</v>
      </c>
      <c r="J10" s="25">
        <v>0</v>
      </c>
      <c r="K10" s="23">
        <v>0</v>
      </c>
      <c r="L10" s="18">
        <v>103</v>
      </c>
      <c r="M10" s="19">
        <v>161</v>
      </c>
      <c r="N10" s="20">
        <v>143</v>
      </c>
      <c r="O10" s="26">
        <f t="shared" si="0"/>
        <v>407</v>
      </c>
      <c r="Q10" s="61"/>
    </row>
    <row r="11" spans="3:21" ht="15" x14ac:dyDescent="0.25">
      <c r="C11" s="1">
        <v>8</v>
      </c>
      <c r="D11" s="154" t="s">
        <v>250</v>
      </c>
      <c r="E11" s="155"/>
      <c r="F11" s="136" t="s">
        <v>29</v>
      </c>
      <c r="G11" s="137"/>
      <c r="H11" s="2">
        <v>1</v>
      </c>
      <c r="I11" s="24">
        <v>97</v>
      </c>
      <c r="J11" s="25">
        <v>131</v>
      </c>
      <c r="K11" s="23">
        <v>129</v>
      </c>
      <c r="L11" s="18">
        <v>0</v>
      </c>
      <c r="M11" s="19">
        <v>0</v>
      </c>
      <c r="N11" s="20">
        <v>0</v>
      </c>
      <c r="O11" s="26">
        <f t="shared" si="0"/>
        <v>357</v>
      </c>
      <c r="Q11" s="61"/>
    </row>
    <row r="12" spans="3:21" ht="15" x14ac:dyDescent="0.25">
      <c r="C12" s="1">
        <v>9</v>
      </c>
      <c r="D12" s="154" t="s">
        <v>244</v>
      </c>
      <c r="E12" s="155"/>
      <c r="F12" s="125" t="s">
        <v>30</v>
      </c>
      <c r="G12" s="126"/>
      <c r="H12" s="2">
        <v>1</v>
      </c>
      <c r="I12" s="24">
        <v>55</v>
      </c>
      <c r="J12" s="25">
        <v>61</v>
      </c>
      <c r="K12" s="23">
        <v>76</v>
      </c>
      <c r="L12" s="18">
        <v>78</v>
      </c>
      <c r="M12" s="19">
        <v>72</v>
      </c>
      <c r="N12" s="20">
        <v>72</v>
      </c>
      <c r="O12" s="26">
        <f t="shared" si="0"/>
        <v>414</v>
      </c>
      <c r="Q12" s="61" t="s">
        <v>125</v>
      </c>
      <c r="R12" s="56" t="s">
        <v>4</v>
      </c>
      <c r="S12" s="56" t="s">
        <v>124</v>
      </c>
      <c r="T12" s="56" t="s">
        <v>144</v>
      </c>
      <c r="U12" s="56" t="s">
        <v>122</v>
      </c>
    </row>
    <row r="13" spans="3:21" ht="13.5" customHeight="1" x14ac:dyDescent="0.25">
      <c r="C13" s="1">
        <v>10</v>
      </c>
      <c r="D13" s="154" t="s">
        <v>243</v>
      </c>
      <c r="E13" s="155"/>
      <c r="F13" s="129" t="s">
        <v>31</v>
      </c>
      <c r="G13" s="130"/>
      <c r="H13" s="2">
        <v>1</v>
      </c>
      <c r="I13" s="24">
        <v>65</v>
      </c>
      <c r="J13" s="25">
        <v>71</v>
      </c>
      <c r="K13" s="23">
        <v>91</v>
      </c>
      <c r="L13" s="18">
        <v>114</v>
      </c>
      <c r="M13" s="19">
        <v>101</v>
      </c>
      <c r="N13" s="20">
        <v>90</v>
      </c>
      <c r="O13" s="26">
        <f t="shared" si="0"/>
        <v>532</v>
      </c>
      <c r="Q13" s="61"/>
      <c r="R13" s="13"/>
      <c r="S13" s="13"/>
      <c r="T13" s="13"/>
      <c r="U13" s="13"/>
    </row>
    <row r="14" spans="3:21" ht="15" x14ac:dyDescent="0.25">
      <c r="C14" s="1">
        <v>11</v>
      </c>
      <c r="D14" s="154" t="s">
        <v>249</v>
      </c>
      <c r="E14" s="155"/>
      <c r="F14" s="129" t="s">
        <v>32</v>
      </c>
      <c r="G14" s="130"/>
      <c r="H14" s="2">
        <v>1</v>
      </c>
      <c r="I14" s="24">
        <v>51</v>
      </c>
      <c r="J14" s="25">
        <v>65</v>
      </c>
      <c r="K14" s="23">
        <v>64</v>
      </c>
      <c r="L14" s="18">
        <v>0</v>
      </c>
      <c r="M14" s="19">
        <v>0</v>
      </c>
      <c r="N14" s="20">
        <v>0</v>
      </c>
      <c r="O14" s="26">
        <f t="shared" si="0"/>
        <v>180</v>
      </c>
      <c r="Q14" s="61"/>
    </row>
    <row r="15" spans="3:21" ht="15" x14ac:dyDescent="0.25">
      <c r="C15" s="1">
        <v>12</v>
      </c>
      <c r="D15" s="154" t="s">
        <v>243</v>
      </c>
      <c r="E15" s="155"/>
      <c r="F15" s="129" t="s">
        <v>33</v>
      </c>
      <c r="G15" s="130"/>
      <c r="H15" s="2">
        <v>1</v>
      </c>
      <c r="I15" s="24">
        <v>72</v>
      </c>
      <c r="J15" s="25">
        <v>94</v>
      </c>
      <c r="K15" s="23">
        <v>83</v>
      </c>
      <c r="L15" s="18">
        <v>0</v>
      </c>
      <c r="M15" s="19">
        <v>0</v>
      </c>
      <c r="N15" s="20">
        <v>0</v>
      </c>
      <c r="O15" s="26">
        <f t="shared" si="0"/>
        <v>249</v>
      </c>
      <c r="Q15" s="61"/>
    </row>
    <row r="16" spans="3:21" ht="15" x14ac:dyDescent="0.25">
      <c r="C16" s="1">
        <v>13</v>
      </c>
      <c r="D16" s="154" t="s">
        <v>240</v>
      </c>
      <c r="E16" s="155"/>
      <c r="F16" s="131" t="s">
        <v>34</v>
      </c>
      <c r="G16" s="132"/>
      <c r="H16" s="2">
        <v>1</v>
      </c>
      <c r="I16" s="24">
        <v>25</v>
      </c>
      <c r="J16" s="25">
        <v>29</v>
      </c>
      <c r="K16" s="23">
        <v>30</v>
      </c>
      <c r="L16" s="18">
        <v>64</v>
      </c>
      <c r="M16" s="19">
        <v>88</v>
      </c>
      <c r="N16" s="20">
        <v>71</v>
      </c>
      <c r="O16" s="26">
        <f t="shared" si="0"/>
        <v>307</v>
      </c>
      <c r="Q16" s="61" t="s">
        <v>126</v>
      </c>
      <c r="R16" s="62" t="s">
        <v>4</v>
      </c>
      <c r="S16" s="62" t="s">
        <v>124</v>
      </c>
      <c r="T16" s="62" t="s">
        <v>144</v>
      </c>
      <c r="U16" s="62" t="s">
        <v>122</v>
      </c>
    </row>
    <row r="17" spans="3:21" ht="15" x14ac:dyDescent="0.25">
      <c r="C17" s="1">
        <v>14</v>
      </c>
      <c r="D17" s="154" t="s">
        <v>244</v>
      </c>
      <c r="E17" s="155"/>
      <c r="F17" s="125" t="s">
        <v>131</v>
      </c>
      <c r="G17" s="126"/>
      <c r="H17" s="2">
        <v>1</v>
      </c>
      <c r="I17" s="24">
        <v>30</v>
      </c>
      <c r="J17" s="25">
        <v>29</v>
      </c>
      <c r="K17" s="23">
        <v>49</v>
      </c>
      <c r="L17" s="18">
        <v>55</v>
      </c>
      <c r="M17" s="19">
        <v>39</v>
      </c>
      <c r="N17" s="20">
        <v>33</v>
      </c>
      <c r="O17" s="26">
        <f t="shared" si="0"/>
        <v>235</v>
      </c>
      <c r="Q17" s="61"/>
      <c r="R17" s="62"/>
      <c r="S17" s="62"/>
      <c r="T17" s="62"/>
      <c r="U17" s="62"/>
    </row>
    <row r="18" spans="3:21" ht="15" x14ac:dyDescent="0.25">
      <c r="C18" s="1">
        <v>15</v>
      </c>
      <c r="D18" s="154" t="s">
        <v>244</v>
      </c>
      <c r="E18" s="155"/>
      <c r="F18" s="125" t="s">
        <v>36</v>
      </c>
      <c r="G18" s="126"/>
      <c r="H18" s="2">
        <v>1</v>
      </c>
      <c r="I18" s="24">
        <v>79</v>
      </c>
      <c r="J18" s="25">
        <v>74</v>
      </c>
      <c r="K18" s="23">
        <v>74</v>
      </c>
      <c r="L18" s="18">
        <v>76</v>
      </c>
      <c r="M18" s="19">
        <v>84</v>
      </c>
      <c r="N18" s="20">
        <v>51</v>
      </c>
      <c r="O18" s="26">
        <f t="shared" si="0"/>
        <v>438</v>
      </c>
      <c r="Q18" s="61"/>
    </row>
    <row r="19" spans="3:21" ht="15" x14ac:dyDescent="0.25">
      <c r="C19" s="1">
        <v>16</v>
      </c>
      <c r="D19" s="154" t="s">
        <v>238</v>
      </c>
      <c r="E19" s="155"/>
      <c r="F19" s="131" t="s">
        <v>37</v>
      </c>
      <c r="G19" s="132"/>
      <c r="H19" s="2">
        <v>1</v>
      </c>
      <c r="I19" s="24">
        <v>108</v>
      </c>
      <c r="J19" s="25">
        <v>116</v>
      </c>
      <c r="K19" s="23">
        <v>167</v>
      </c>
      <c r="L19" s="18">
        <v>159</v>
      </c>
      <c r="M19" s="19">
        <v>154</v>
      </c>
      <c r="N19" s="20">
        <v>142</v>
      </c>
      <c r="O19" s="26">
        <f t="shared" si="0"/>
        <v>846</v>
      </c>
      <c r="Q19" s="61"/>
    </row>
    <row r="20" spans="3:21" ht="15" x14ac:dyDescent="0.25">
      <c r="C20" s="1">
        <v>17</v>
      </c>
      <c r="D20" s="154" t="s">
        <v>242</v>
      </c>
      <c r="E20" s="155"/>
      <c r="F20" s="131" t="s">
        <v>301</v>
      </c>
      <c r="G20" s="132"/>
      <c r="H20" s="2">
        <v>1</v>
      </c>
      <c r="I20" s="24">
        <v>58</v>
      </c>
      <c r="J20" s="25">
        <v>63</v>
      </c>
      <c r="K20" s="23">
        <v>62</v>
      </c>
      <c r="L20" s="18">
        <v>0</v>
      </c>
      <c r="M20" s="19">
        <v>0</v>
      </c>
      <c r="N20" s="20">
        <v>0</v>
      </c>
      <c r="O20" s="26">
        <f t="shared" si="0"/>
        <v>183</v>
      </c>
      <c r="Q20" s="61" t="s">
        <v>127</v>
      </c>
      <c r="R20" s="58" t="s">
        <v>4</v>
      </c>
      <c r="S20" s="58" t="s">
        <v>124</v>
      </c>
      <c r="T20" s="58" t="s">
        <v>144</v>
      </c>
      <c r="U20" s="58" t="s">
        <v>122</v>
      </c>
    </row>
    <row r="21" spans="3:21" ht="15" x14ac:dyDescent="0.25">
      <c r="C21" s="1">
        <v>18</v>
      </c>
      <c r="D21" s="154" t="s">
        <v>242</v>
      </c>
      <c r="E21" s="155"/>
      <c r="F21" s="131" t="s">
        <v>39</v>
      </c>
      <c r="G21" s="132"/>
      <c r="H21" s="2">
        <v>1</v>
      </c>
      <c r="I21" s="24">
        <v>84</v>
      </c>
      <c r="J21" s="25">
        <v>115</v>
      </c>
      <c r="K21" s="23">
        <v>121</v>
      </c>
      <c r="L21" s="18">
        <v>0</v>
      </c>
      <c r="M21" s="19">
        <v>0</v>
      </c>
      <c r="N21" s="20">
        <v>0</v>
      </c>
      <c r="O21" s="26">
        <f t="shared" si="0"/>
        <v>320</v>
      </c>
      <c r="Q21" s="61"/>
      <c r="R21" s="58"/>
      <c r="S21" s="58"/>
      <c r="T21" s="58"/>
      <c r="U21" s="58"/>
    </row>
    <row r="22" spans="3:21" ht="15" x14ac:dyDescent="0.25">
      <c r="C22" s="1">
        <v>19</v>
      </c>
      <c r="D22" s="154" t="s">
        <v>241</v>
      </c>
      <c r="E22" s="155"/>
      <c r="F22" s="131" t="s">
        <v>40</v>
      </c>
      <c r="G22" s="132"/>
      <c r="H22" s="2">
        <v>1</v>
      </c>
      <c r="I22" s="24">
        <v>78</v>
      </c>
      <c r="J22" s="25">
        <v>97</v>
      </c>
      <c r="K22" s="23">
        <v>79</v>
      </c>
      <c r="L22" s="18">
        <v>0</v>
      </c>
      <c r="M22" s="19">
        <v>0</v>
      </c>
      <c r="N22" s="20">
        <v>0</v>
      </c>
      <c r="O22" s="26">
        <f t="shared" si="0"/>
        <v>254</v>
      </c>
      <c r="Q22" s="61"/>
    </row>
    <row r="23" spans="3:21" ht="15" x14ac:dyDescent="0.25">
      <c r="C23" s="1">
        <v>20</v>
      </c>
      <c r="D23" s="154" t="s">
        <v>241</v>
      </c>
      <c r="E23" s="155"/>
      <c r="F23" s="131" t="s">
        <v>41</v>
      </c>
      <c r="G23" s="132"/>
      <c r="H23" s="2">
        <v>1</v>
      </c>
      <c r="I23" s="24">
        <v>0</v>
      </c>
      <c r="J23" s="25">
        <v>0</v>
      </c>
      <c r="K23" s="23">
        <v>0</v>
      </c>
      <c r="L23" s="18">
        <v>105</v>
      </c>
      <c r="M23" s="19">
        <v>101</v>
      </c>
      <c r="N23" s="20">
        <v>97</v>
      </c>
      <c r="O23" s="26">
        <f t="shared" si="0"/>
        <v>303</v>
      </c>
      <c r="Q23" s="61"/>
    </row>
    <row r="24" spans="3:21" ht="15" x14ac:dyDescent="0.25">
      <c r="C24" s="1">
        <v>21</v>
      </c>
      <c r="D24" s="154" t="s">
        <v>244</v>
      </c>
      <c r="E24" s="155"/>
      <c r="F24" s="125" t="s">
        <v>189</v>
      </c>
      <c r="G24" s="126"/>
      <c r="H24" s="2">
        <v>1</v>
      </c>
      <c r="I24" s="24">
        <v>33</v>
      </c>
      <c r="J24" s="25">
        <v>34</v>
      </c>
      <c r="K24" s="23">
        <v>54</v>
      </c>
      <c r="L24" s="18">
        <v>68</v>
      </c>
      <c r="M24" s="19">
        <v>67</v>
      </c>
      <c r="N24" s="20">
        <v>39</v>
      </c>
      <c r="O24" s="26">
        <f t="shared" si="0"/>
        <v>295</v>
      </c>
      <c r="Q24" s="61" t="s">
        <v>128</v>
      </c>
      <c r="R24" s="59" t="s">
        <v>4</v>
      </c>
      <c r="S24" s="59" t="s">
        <v>124</v>
      </c>
      <c r="T24" s="59" t="s">
        <v>144</v>
      </c>
      <c r="U24" s="59" t="s">
        <v>122</v>
      </c>
    </row>
    <row r="25" spans="3:21" ht="15" x14ac:dyDescent="0.25">
      <c r="C25" s="1">
        <v>22</v>
      </c>
      <c r="D25" s="154" t="s">
        <v>241</v>
      </c>
      <c r="E25" s="155"/>
      <c r="F25" s="131" t="s">
        <v>204</v>
      </c>
      <c r="G25" s="132"/>
      <c r="H25" s="2">
        <v>1</v>
      </c>
      <c r="I25" s="24">
        <v>0</v>
      </c>
      <c r="J25" s="25">
        <v>0</v>
      </c>
      <c r="K25" s="23">
        <v>0</v>
      </c>
      <c r="L25" s="18">
        <v>163</v>
      </c>
      <c r="M25" s="19">
        <v>144</v>
      </c>
      <c r="N25" s="20">
        <v>156</v>
      </c>
      <c r="O25" s="26">
        <f t="shared" si="0"/>
        <v>463</v>
      </c>
      <c r="Q25" s="61"/>
      <c r="R25" s="59"/>
      <c r="S25" s="59"/>
      <c r="T25" s="59"/>
      <c r="U25" s="59"/>
    </row>
    <row r="26" spans="3:21" ht="15" x14ac:dyDescent="0.25">
      <c r="C26" s="1">
        <v>23</v>
      </c>
      <c r="D26" s="154" t="s">
        <v>245</v>
      </c>
      <c r="E26" s="155"/>
      <c r="F26" s="127" t="s">
        <v>42</v>
      </c>
      <c r="G26" s="128"/>
      <c r="H26" s="2">
        <v>1</v>
      </c>
      <c r="I26" s="24">
        <v>52</v>
      </c>
      <c r="J26" s="25">
        <v>64</v>
      </c>
      <c r="K26" s="23">
        <v>62</v>
      </c>
      <c r="L26" s="18">
        <v>68</v>
      </c>
      <c r="M26" s="19">
        <v>74</v>
      </c>
      <c r="N26" s="20">
        <v>57</v>
      </c>
      <c r="O26" s="26">
        <f t="shared" si="0"/>
        <v>377</v>
      </c>
      <c r="Q26" s="61"/>
    </row>
    <row r="27" spans="3:21" ht="15" x14ac:dyDescent="0.25">
      <c r="C27" s="1">
        <v>24</v>
      </c>
      <c r="D27" s="154" t="s">
        <v>244</v>
      </c>
      <c r="E27" s="155"/>
      <c r="F27" s="125" t="s">
        <v>43</v>
      </c>
      <c r="G27" s="126"/>
      <c r="H27" s="2">
        <v>1</v>
      </c>
      <c r="I27" s="24">
        <v>74</v>
      </c>
      <c r="J27" s="25">
        <v>99</v>
      </c>
      <c r="K27" s="23">
        <v>79</v>
      </c>
      <c r="L27" s="18">
        <v>80</v>
      </c>
      <c r="M27" s="19">
        <v>91</v>
      </c>
      <c r="N27" s="20">
        <v>72</v>
      </c>
      <c r="O27" s="26">
        <f t="shared" si="0"/>
        <v>495</v>
      </c>
      <c r="Q27" s="61"/>
    </row>
    <row r="28" spans="3:21" ht="15" x14ac:dyDescent="0.25">
      <c r="C28" s="1">
        <v>25</v>
      </c>
      <c r="D28" s="154" t="s">
        <v>251</v>
      </c>
      <c r="E28" s="155"/>
      <c r="F28" s="127" t="s">
        <v>44</v>
      </c>
      <c r="G28" s="128"/>
      <c r="H28" s="2">
        <v>1</v>
      </c>
      <c r="I28" s="24">
        <v>146</v>
      </c>
      <c r="J28" s="25">
        <v>167</v>
      </c>
      <c r="K28" s="23">
        <v>181</v>
      </c>
      <c r="L28" s="18">
        <v>207</v>
      </c>
      <c r="M28" s="19">
        <v>207</v>
      </c>
      <c r="N28" s="20">
        <v>170</v>
      </c>
      <c r="O28" s="26">
        <f t="shared" si="0"/>
        <v>1078</v>
      </c>
      <c r="Q28" s="61" t="s">
        <v>129</v>
      </c>
      <c r="R28" s="60" t="s">
        <v>4</v>
      </c>
      <c r="S28" s="60" t="s">
        <v>124</v>
      </c>
      <c r="T28" s="60" t="s">
        <v>144</v>
      </c>
      <c r="U28" s="60" t="s">
        <v>122</v>
      </c>
    </row>
    <row r="29" spans="3:21" ht="15" x14ac:dyDescent="0.25">
      <c r="C29" s="1">
        <v>26</v>
      </c>
      <c r="D29" s="154" t="s">
        <v>249</v>
      </c>
      <c r="E29" s="155"/>
      <c r="F29" s="129" t="s">
        <v>331</v>
      </c>
      <c r="G29" s="130"/>
      <c r="H29" s="2">
        <v>1</v>
      </c>
      <c r="I29" s="24">
        <v>34</v>
      </c>
      <c r="J29" s="25">
        <v>108</v>
      </c>
      <c r="K29" s="23">
        <v>41</v>
      </c>
      <c r="L29" s="18">
        <v>38</v>
      </c>
      <c r="M29" s="19">
        <v>37</v>
      </c>
      <c r="N29" s="20">
        <v>42</v>
      </c>
      <c r="O29" s="26">
        <f t="shared" si="0"/>
        <v>300</v>
      </c>
      <c r="Q29" s="61"/>
      <c r="R29" s="60"/>
      <c r="S29" s="60"/>
      <c r="T29" s="60"/>
      <c r="U29" s="60"/>
    </row>
    <row r="30" spans="3:21" ht="15" x14ac:dyDescent="0.25">
      <c r="C30" s="95">
        <v>27</v>
      </c>
      <c r="D30" s="156" t="s">
        <v>249</v>
      </c>
      <c r="E30" s="157"/>
      <c r="F30" s="129" t="s">
        <v>332</v>
      </c>
      <c r="G30" s="130"/>
      <c r="H30" s="95">
        <v>1</v>
      </c>
      <c r="I30" s="95">
        <v>79</v>
      </c>
      <c r="J30" s="95">
        <v>41</v>
      </c>
      <c r="K30" s="95">
        <v>84</v>
      </c>
      <c r="L30" s="59">
        <v>84</v>
      </c>
      <c r="M30" s="59">
        <v>82</v>
      </c>
      <c r="N30" s="59">
        <v>42</v>
      </c>
      <c r="O30" s="59">
        <f t="shared" si="0"/>
        <v>412</v>
      </c>
    </row>
    <row r="31" spans="3:21" ht="15" x14ac:dyDescent="0.25">
      <c r="C31" s="1">
        <v>28</v>
      </c>
      <c r="D31" s="154" t="s">
        <v>240</v>
      </c>
      <c r="E31" s="155"/>
      <c r="F31" s="131" t="s">
        <v>46</v>
      </c>
      <c r="G31" s="132"/>
      <c r="H31" s="2">
        <v>1</v>
      </c>
      <c r="I31" s="24">
        <v>128</v>
      </c>
      <c r="J31" s="25">
        <v>151</v>
      </c>
      <c r="K31" s="23">
        <v>172</v>
      </c>
      <c r="L31" s="18">
        <v>216</v>
      </c>
      <c r="M31" s="19">
        <v>180</v>
      </c>
      <c r="N31" s="20">
        <v>177</v>
      </c>
      <c r="O31" s="26">
        <f t="shared" si="0"/>
        <v>1024</v>
      </c>
      <c r="R31" s="61"/>
      <c r="S31" s="61"/>
      <c r="T31" s="61"/>
      <c r="U31" s="61"/>
    </row>
    <row r="32" spans="3:21" ht="15" x14ac:dyDescent="0.25">
      <c r="C32" s="1">
        <v>29</v>
      </c>
      <c r="D32" s="154" t="s">
        <v>236</v>
      </c>
      <c r="E32" s="155"/>
      <c r="F32" s="131" t="s">
        <v>47</v>
      </c>
      <c r="G32" s="132"/>
      <c r="H32" s="2">
        <v>1</v>
      </c>
      <c r="I32" s="24">
        <v>87</v>
      </c>
      <c r="J32" s="25">
        <v>132</v>
      </c>
      <c r="K32" s="23">
        <v>134</v>
      </c>
      <c r="L32" s="18">
        <v>0</v>
      </c>
      <c r="M32" s="19">
        <v>0</v>
      </c>
      <c r="N32" s="20">
        <v>0</v>
      </c>
      <c r="O32" s="26">
        <f t="shared" si="0"/>
        <v>353</v>
      </c>
    </row>
    <row r="33" spans="2:21" ht="15" x14ac:dyDescent="0.25">
      <c r="C33" s="1">
        <v>30</v>
      </c>
      <c r="D33" s="154" t="s">
        <v>236</v>
      </c>
      <c r="E33" s="155"/>
      <c r="F33" s="131" t="s">
        <v>48</v>
      </c>
      <c r="G33" s="132"/>
      <c r="H33" s="2">
        <v>1</v>
      </c>
      <c r="I33" s="24">
        <v>0</v>
      </c>
      <c r="J33" s="25">
        <v>0</v>
      </c>
      <c r="K33" s="23">
        <v>0</v>
      </c>
      <c r="L33" s="18">
        <v>160</v>
      </c>
      <c r="M33" s="19">
        <v>172</v>
      </c>
      <c r="N33" s="20">
        <v>146</v>
      </c>
      <c r="O33" s="26">
        <f t="shared" si="0"/>
        <v>478</v>
      </c>
      <c r="Q33" s="61" t="s">
        <v>139</v>
      </c>
      <c r="R33" s="52" t="s">
        <v>4</v>
      </c>
      <c r="S33" s="52" t="s">
        <v>124</v>
      </c>
      <c r="T33" s="52" t="s">
        <v>144</v>
      </c>
      <c r="U33" s="52" t="s">
        <v>122</v>
      </c>
    </row>
    <row r="34" spans="2:21" ht="15" x14ac:dyDescent="0.25">
      <c r="B34" t="s">
        <v>137</v>
      </c>
      <c r="C34" s="1">
        <v>31</v>
      </c>
      <c r="D34" s="154" t="s">
        <v>248</v>
      </c>
      <c r="E34" s="155"/>
      <c r="F34" s="127" t="s">
        <v>49</v>
      </c>
      <c r="G34" s="128"/>
      <c r="H34" s="2">
        <v>1</v>
      </c>
      <c r="I34" s="24">
        <v>174</v>
      </c>
      <c r="J34" s="25">
        <v>181</v>
      </c>
      <c r="K34" s="23">
        <v>171</v>
      </c>
      <c r="L34" s="18">
        <v>0</v>
      </c>
      <c r="M34" s="19">
        <v>0</v>
      </c>
      <c r="N34" s="20">
        <v>0</v>
      </c>
      <c r="O34" s="26">
        <f t="shared" si="0"/>
        <v>526</v>
      </c>
      <c r="R34" s="52">
        <v>0</v>
      </c>
      <c r="S34" s="52">
        <v>0</v>
      </c>
      <c r="T34" s="52">
        <v>0</v>
      </c>
      <c r="U34" s="52">
        <v>0</v>
      </c>
    </row>
    <row r="35" spans="2:21" ht="15" x14ac:dyDescent="0.25">
      <c r="C35" s="1">
        <v>32</v>
      </c>
      <c r="D35" s="154" t="s">
        <v>244</v>
      </c>
      <c r="E35" s="155"/>
      <c r="F35" s="125" t="s">
        <v>50</v>
      </c>
      <c r="G35" s="126"/>
      <c r="H35" s="2">
        <v>1</v>
      </c>
      <c r="I35" s="24">
        <v>77</v>
      </c>
      <c r="J35" s="25">
        <v>105</v>
      </c>
      <c r="K35" s="23">
        <v>116</v>
      </c>
      <c r="L35" s="18">
        <v>100</v>
      </c>
      <c r="M35" s="19">
        <v>91</v>
      </c>
      <c r="N35" s="20">
        <v>81</v>
      </c>
      <c r="O35" s="26">
        <f t="shared" si="0"/>
        <v>570</v>
      </c>
    </row>
    <row r="36" spans="2:21" ht="15" x14ac:dyDescent="0.25">
      <c r="C36" s="1">
        <v>33</v>
      </c>
      <c r="D36" s="158" t="s">
        <v>252</v>
      </c>
      <c r="E36" s="159"/>
      <c r="F36" s="125" t="s">
        <v>51</v>
      </c>
      <c r="G36" s="126"/>
      <c r="H36" s="2">
        <v>1</v>
      </c>
      <c r="I36" s="24">
        <v>89</v>
      </c>
      <c r="J36" s="25">
        <v>95</v>
      </c>
      <c r="K36" s="23">
        <v>126</v>
      </c>
      <c r="L36" s="18">
        <v>135</v>
      </c>
      <c r="M36" s="19">
        <v>139</v>
      </c>
      <c r="N36" s="20">
        <v>130</v>
      </c>
      <c r="O36" s="26">
        <f t="shared" si="0"/>
        <v>714</v>
      </c>
      <c r="R36" s="61">
        <f>R5+R9+R13+R17+R21+R25+R29+R34</f>
        <v>0</v>
      </c>
      <c r="S36" s="61">
        <f t="shared" ref="S36:U36" si="1">S5+S9+S13+S17+S21+S25+S29+S34</f>
        <v>0</v>
      </c>
      <c r="T36" s="61">
        <f>T5+T9+T13+T17+T21+T25+T29+T34</f>
        <v>0</v>
      </c>
      <c r="U36" s="61">
        <f t="shared" si="1"/>
        <v>0</v>
      </c>
    </row>
    <row r="37" spans="2:21" ht="15" x14ac:dyDescent="0.25">
      <c r="C37" s="1">
        <v>34</v>
      </c>
      <c r="D37" s="158" t="s">
        <v>254</v>
      </c>
      <c r="E37" s="159"/>
      <c r="F37" s="134" t="s">
        <v>52</v>
      </c>
      <c r="G37" s="135"/>
      <c r="H37" s="2">
        <v>1</v>
      </c>
      <c r="I37" s="24">
        <v>107</v>
      </c>
      <c r="J37" s="25">
        <v>131</v>
      </c>
      <c r="K37" s="23">
        <v>134</v>
      </c>
      <c r="L37" s="18">
        <v>166</v>
      </c>
      <c r="M37" s="19">
        <v>190</v>
      </c>
      <c r="N37" s="20">
        <v>167</v>
      </c>
      <c r="O37" s="26">
        <f t="shared" si="0"/>
        <v>895</v>
      </c>
    </row>
    <row r="38" spans="2:21" ht="15" x14ac:dyDescent="0.25">
      <c r="C38" s="86">
        <v>35</v>
      </c>
      <c r="D38" s="152" t="s">
        <v>127</v>
      </c>
      <c r="E38" s="153"/>
      <c r="F38" s="144" t="s">
        <v>53</v>
      </c>
      <c r="G38" s="145"/>
      <c r="H38" s="86">
        <v>1</v>
      </c>
      <c r="I38" s="86">
        <v>0</v>
      </c>
      <c r="J38" s="86">
        <v>0</v>
      </c>
      <c r="K38" s="86">
        <v>0</v>
      </c>
      <c r="L38" s="94">
        <v>92</v>
      </c>
      <c r="M38" s="94">
        <v>109</v>
      </c>
      <c r="N38" s="94">
        <v>83</v>
      </c>
      <c r="O38" s="94">
        <f t="shared" si="0"/>
        <v>284</v>
      </c>
    </row>
    <row r="39" spans="2:21" ht="15" x14ac:dyDescent="0.25">
      <c r="C39" s="1">
        <v>36</v>
      </c>
      <c r="D39" s="154" t="s">
        <v>243</v>
      </c>
      <c r="E39" s="155"/>
      <c r="F39" s="129" t="s">
        <v>54</v>
      </c>
      <c r="G39" s="130"/>
      <c r="H39" s="2">
        <v>1</v>
      </c>
      <c r="I39" s="24">
        <v>68</v>
      </c>
      <c r="J39" s="25">
        <v>115</v>
      </c>
      <c r="K39" s="23">
        <v>111</v>
      </c>
      <c r="L39" s="18">
        <v>114</v>
      </c>
      <c r="M39" s="19">
        <v>0</v>
      </c>
      <c r="N39" s="20">
        <v>0</v>
      </c>
      <c r="O39" s="26">
        <f t="shared" si="0"/>
        <v>408</v>
      </c>
      <c r="Q39" t="s">
        <v>19</v>
      </c>
    </row>
    <row r="40" spans="2:21" ht="15" x14ac:dyDescent="0.25">
      <c r="C40" s="1">
        <v>37</v>
      </c>
      <c r="D40" s="154" t="s">
        <v>248</v>
      </c>
      <c r="E40" s="155"/>
      <c r="F40" s="127" t="s">
        <v>55</v>
      </c>
      <c r="G40" s="128"/>
      <c r="H40" s="2">
        <v>1</v>
      </c>
      <c r="I40" s="24">
        <v>0</v>
      </c>
      <c r="J40" s="25">
        <v>0</v>
      </c>
      <c r="K40" s="23">
        <v>0</v>
      </c>
      <c r="L40" s="18">
        <v>188</v>
      </c>
      <c r="M40" s="19">
        <v>176</v>
      </c>
      <c r="N40" s="20">
        <v>168</v>
      </c>
      <c r="O40" s="26">
        <f t="shared" si="0"/>
        <v>532</v>
      </c>
    </row>
    <row r="41" spans="2:21" ht="15" x14ac:dyDescent="0.25">
      <c r="C41" s="1">
        <v>38</v>
      </c>
      <c r="D41" s="154" t="s">
        <v>250</v>
      </c>
      <c r="E41" s="155"/>
      <c r="F41" s="136" t="s">
        <v>184</v>
      </c>
      <c r="G41" s="137"/>
      <c r="H41" s="2">
        <v>1</v>
      </c>
      <c r="I41" s="24">
        <v>16</v>
      </c>
      <c r="J41" s="25">
        <v>24</v>
      </c>
      <c r="K41" s="23">
        <v>25</v>
      </c>
      <c r="L41" s="18">
        <v>18</v>
      </c>
      <c r="M41" s="19">
        <v>14</v>
      </c>
      <c r="N41" s="20">
        <v>14</v>
      </c>
      <c r="O41" s="26">
        <f t="shared" si="0"/>
        <v>111</v>
      </c>
    </row>
    <row r="42" spans="2:21" ht="15" x14ac:dyDescent="0.25">
      <c r="C42" s="1">
        <v>39</v>
      </c>
      <c r="D42" s="154" t="s">
        <v>238</v>
      </c>
      <c r="E42" s="155"/>
      <c r="F42" s="131" t="s">
        <v>173</v>
      </c>
      <c r="G42" s="132"/>
      <c r="H42" s="2">
        <v>1</v>
      </c>
      <c r="I42" s="24">
        <v>17</v>
      </c>
      <c r="J42" s="25">
        <v>22</v>
      </c>
      <c r="K42" s="23">
        <v>18</v>
      </c>
      <c r="L42" s="18">
        <v>20</v>
      </c>
      <c r="M42" s="19">
        <v>28</v>
      </c>
      <c r="N42" s="20">
        <v>10</v>
      </c>
      <c r="O42" s="26">
        <f t="shared" si="0"/>
        <v>115</v>
      </c>
    </row>
    <row r="43" spans="2:21" ht="15" x14ac:dyDescent="0.25">
      <c r="C43" s="1">
        <v>40</v>
      </c>
      <c r="D43" s="154" t="s">
        <v>246</v>
      </c>
      <c r="E43" s="155"/>
      <c r="F43" s="146" t="s">
        <v>56</v>
      </c>
      <c r="G43" s="147"/>
      <c r="H43" s="2">
        <v>1</v>
      </c>
      <c r="I43" s="24">
        <v>55</v>
      </c>
      <c r="J43" s="25">
        <v>62</v>
      </c>
      <c r="K43" s="23">
        <v>58</v>
      </c>
      <c r="L43" s="18">
        <v>53</v>
      </c>
      <c r="M43" s="19">
        <v>59</v>
      </c>
      <c r="N43" s="20">
        <v>55</v>
      </c>
      <c r="O43" s="26">
        <f t="shared" si="0"/>
        <v>342</v>
      </c>
    </row>
    <row r="44" spans="2:21" ht="15" x14ac:dyDescent="0.25">
      <c r="C44" s="1">
        <v>41</v>
      </c>
      <c r="D44" s="154" t="s">
        <v>249</v>
      </c>
      <c r="E44" s="155"/>
      <c r="F44" s="129" t="s">
        <v>57</v>
      </c>
      <c r="G44" s="130"/>
      <c r="H44" s="2">
        <v>1</v>
      </c>
      <c r="I44" s="24">
        <v>0</v>
      </c>
      <c r="J44" s="25">
        <v>0</v>
      </c>
      <c r="K44" s="23">
        <v>0</v>
      </c>
      <c r="L44" s="18">
        <v>100</v>
      </c>
      <c r="M44" s="19">
        <v>102</v>
      </c>
      <c r="N44" s="20">
        <v>102</v>
      </c>
      <c r="O44" s="26">
        <f t="shared" si="0"/>
        <v>304</v>
      </c>
    </row>
    <row r="45" spans="2:21" ht="15" x14ac:dyDescent="0.25">
      <c r="C45" s="1">
        <v>42</v>
      </c>
      <c r="D45" s="154" t="s">
        <v>241</v>
      </c>
      <c r="E45" s="155"/>
      <c r="F45" s="148" t="s">
        <v>92</v>
      </c>
      <c r="G45" s="149"/>
      <c r="H45" s="2">
        <v>1</v>
      </c>
      <c r="I45" s="24">
        <v>134</v>
      </c>
      <c r="J45" s="25">
        <v>121</v>
      </c>
      <c r="K45" s="23">
        <v>162</v>
      </c>
      <c r="L45" s="18">
        <v>0</v>
      </c>
      <c r="M45" s="19">
        <v>0</v>
      </c>
      <c r="N45" s="20">
        <v>0</v>
      </c>
      <c r="O45" s="26">
        <f t="shared" si="0"/>
        <v>417</v>
      </c>
    </row>
    <row r="46" spans="2:21" ht="15" x14ac:dyDescent="0.25">
      <c r="C46" s="1">
        <v>43</v>
      </c>
      <c r="D46" s="154" t="s">
        <v>244</v>
      </c>
      <c r="E46" s="155"/>
      <c r="F46" s="125" t="s">
        <v>197</v>
      </c>
      <c r="G46" s="126"/>
      <c r="H46" s="2">
        <v>1</v>
      </c>
      <c r="I46" s="24">
        <v>11</v>
      </c>
      <c r="J46" s="25">
        <v>16</v>
      </c>
      <c r="K46" s="23">
        <v>31</v>
      </c>
      <c r="L46" s="18">
        <v>16</v>
      </c>
      <c r="M46" s="19">
        <v>10</v>
      </c>
      <c r="N46" s="20">
        <v>17</v>
      </c>
      <c r="O46" s="26">
        <f t="shared" si="0"/>
        <v>101</v>
      </c>
    </row>
    <row r="47" spans="2:21" ht="15" x14ac:dyDescent="0.25">
      <c r="C47" s="1">
        <v>44</v>
      </c>
      <c r="D47" s="154" t="s">
        <v>238</v>
      </c>
      <c r="E47" s="155"/>
      <c r="F47" s="131" t="s">
        <v>185</v>
      </c>
      <c r="G47" s="132"/>
      <c r="H47" s="2">
        <v>1</v>
      </c>
      <c r="I47" s="24">
        <v>20</v>
      </c>
      <c r="J47" s="25">
        <v>25</v>
      </c>
      <c r="K47" s="23">
        <v>28</v>
      </c>
      <c r="L47" s="18">
        <v>21</v>
      </c>
      <c r="M47" s="19">
        <v>18</v>
      </c>
      <c r="N47" s="20">
        <v>22</v>
      </c>
      <c r="O47" s="26">
        <f t="shared" si="0"/>
        <v>134</v>
      </c>
    </row>
    <row r="48" spans="2:21" ht="15" x14ac:dyDescent="0.25">
      <c r="C48" s="1">
        <v>45</v>
      </c>
      <c r="D48" s="154" t="s">
        <v>236</v>
      </c>
      <c r="E48" s="155"/>
      <c r="F48" s="131" t="s">
        <v>198</v>
      </c>
      <c r="G48" s="132"/>
      <c r="H48" s="2">
        <v>1</v>
      </c>
      <c r="I48" s="24">
        <v>22</v>
      </c>
      <c r="J48" s="25">
        <v>15</v>
      </c>
      <c r="K48" s="23">
        <v>34</v>
      </c>
      <c r="L48" s="18">
        <v>28</v>
      </c>
      <c r="M48" s="19">
        <v>21</v>
      </c>
      <c r="N48" s="20">
        <v>19</v>
      </c>
      <c r="O48" s="26">
        <f t="shared" si="0"/>
        <v>139</v>
      </c>
    </row>
    <row r="49" spans="3:15" ht="15" x14ac:dyDescent="0.25">
      <c r="C49" s="1">
        <v>46</v>
      </c>
      <c r="D49" s="154" t="s">
        <v>240</v>
      </c>
      <c r="E49" s="155"/>
      <c r="F49" s="131" t="s">
        <v>303</v>
      </c>
      <c r="G49" s="132"/>
      <c r="H49" s="2">
        <v>1</v>
      </c>
      <c r="I49" s="24">
        <v>9</v>
      </c>
      <c r="J49" s="25">
        <v>14</v>
      </c>
      <c r="K49" s="23">
        <v>16</v>
      </c>
      <c r="L49" s="18">
        <v>22</v>
      </c>
      <c r="M49" s="19">
        <v>14</v>
      </c>
      <c r="N49" s="20">
        <v>13</v>
      </c>
      <c r="O49" s="26">
        <f t="shared" si="0"/>
        <v>88</v>
      </c>
    </row>
    <row r="50" spans="3:15" ht="15" x14ac:dyDescent="0.25">
      <c r="C50" s="1">
        <v>47</v>
      </c>
      <c r="D50" s="154" t="s">
        <v>241</v>
      </c>
      <c r="E50" s="155"/>
      <c r="F50" s="150" t="s">
        <v>302</v>
      </c>
      <c r="G50" s="151"/>
      <c r="H50" s="2">
        <v>1</v>
      </c>
      <c r="I50" s="24">
        <v>38</v>
      </c>
      <c r="J50" s="25">
        <v>59</v>
      </c>
      <c r="K50" s="23">
        <v>42</v>
      </c>
      <c r="L50" s="18">
        <v>42</v>
      </c>
      <c r="M50" s="19">
        <v>36</v>
      </c>
      <c r="N50" s="20">
        <v>37</v>
      </c>
      <c r="O50" s="26">
        <f t="shared" si="0"/>
        <v>254</v>
      </c>
    </row>
    <row r="51" spans="3:15" ht="15" x14ac:dyDescent="0.25">
      <c r="C51" s="1">
        <v>48</v>
      </c>
      <c r="D51" s="154" t="s">
        <v>253</v>
      </c>
      <c r="E51" s="155"/>
      <c r="F51" s="138" t="s">
        <v>133</v>
      </c>
      <c r="G51" s="139"/>
      <c r="H51" s="2">
        <v>1</v>
      </c>
      <c r="I51" s="24">
        <v>97</v>
      </c>
      <c r="J51" s="25">
        <v>93</v>
      </c>
      <c r="K51" s="23">
        <v>112</v>
      </c>
      <c r="L51" s="18">
        <v>138</v>
      </c>
      <c r="M51" s="19">
        <v>134</v>
      </c>
      <c r="N51" s="20">
        <v>118</v>
      </c>
      <c r="O51" s="26">
        <f t="shared" si="0"/>
        <v>692</v>
      </c>
    </row>
    <row r="52" spans="3:15" ht="15" x14ac:dyDescent="0.25">
      <c r="C52" s="1">
        <v>49</v>
      </c>
      <c r="D52" s="154" t="s">
        <v>236</v>
      </c>
      <c r="E52" s="155"/>
      <c r="F52" s="140" t="s">
        <v>316</v>
      </c>
      <c r="G52" s="141"/>
      <c r="H52" s="2">
        <v>1</v>
      </c>
      <c r="I52" s="24">
        <v>41</v>
      </c>
      <c r="J52" s="25">
        <v>58</v>
      </c>
      <c r="K52" s="23">
        <v>38</v>
      </c>
      <c r="L52" s="18">
        <v>41</v>
      </c>
      <c r="M52" s="19">
        <v>36</v>
      </c>
      <c r="N52" s="20">
        <v>25</v>
      </c>
      <c r="O52" s="26">
        <f t="shared" si="0"/>
        <v>239</v>
      </c>
    </row>
    <row r="53" spans="3:15" ht="15" x14ac:dyDescent="0.25">
      <c r="C53" s="1">
        <v>50</v>
      </c>
      <c r="D53" s="154"/>
      <c r="E53" s="155"/>
      <c r="F53" s="142"/>
      <c r="G53" s="143"/>
      <c r="H53" s="2"/>
      <c r="I53" s="24"/>
      <c r="J53" s="25"/>
      <c r="K53" s="23"/>
      <c r="L53" s="18"/>
      <c r="M53" s="19"/>
      <c r="N53" s="20"/>
      <c r="O53" s="26">
        <f t="shared" si="0"/>
        <v>0</v>
      </c>
    </row>
    <row r="54" spans="3:15" ht="15" x14ac:dyDescent="0.25">
      <c r="C54" s="1">
        <v>51</v>
      </c>
      <c r="D54" s="154" t="s">
        <v>249</v>
      </c>
      <c r="E54" s="155"/>
      <c r="F54" s="160" t="s">
        <v>329</v>
      </c>
      <c r="G54" s="161"/>
      <c r="H54" s="2">
        <v>1</v>
      </c>
      <c r="I54" s="24">
        <v>41</v>
      </c>
      <c r="J54" s="25">
        <v>73</v>
      </c>
      <c r="K54" s="23">
        <v>75</v>
      </c>
      <c r="L54" s="18">
        <v>81</v>
      </c>
      <c r="M54" s="19">
        <v>80</v>
      </c>
      <c r="N54" s="20">
        <v>59</v>
      </c>
      <c r="O54" s="26">
        <f t="shared" si="0"/>
        <v>409</v>
      </c>
    </row>
    <row r="55" spans="3:15" ht="15" x14ac:dyDescent="0.25">
      <c r="C55" s="1">
        <v>52</v>
      </c>
      <c r="D55" s="154" t="s">
        <v>239</v>
      </c>
      <c r="E55" s="155"/>
      <c r="F55" s="162" t="s">
        <v>282</v>
      </c>
      <c r="G55" s="163"/>
      <c r="H55" s="2">
        <v>1</v>
      </c>
      <c r="I55" s="24">
        <v>9</v>
      </c>
      <c r="J55" s="25">
        <v>11</v>
      </c>
      <c r="K55" s="23">
        <v>5</v>
      </c>
      <c r="L55" s="18">
        <v>5</v>
      </c>
      <c r="M55" s="19">
        <v>2</v>
      </c>
      <c r="N55" s="20">
        <v>5</v>
      </c>
      <c r="O55" s="26">
        <f t="shared" si="0"/>
        <v>37</v>
      </c>
    </row>
    <row r="56" spans="3:15" ht="15" x14ac:dyDescent="0.25">
      <c r="C56" s="1">
        <v>53</v>
      </c>
      <c r="D56" s="154" t="s">
        <v>241</v>
      </c>
      <c r="E56" s="155"/>
      <c r="F56" s="140" t="s">
        <v>286</v>
      </c>
      <c r="G56" s="141"/>
      <c r="H56" s="2">
        <v>1</v>
      </c>
      <c r="I56" s="24">
        <v>5</v>
      </c>
      <c r="J56" s="25">
        <v>3</v>
      </c>
      <c r="K56" s="23">
        <v>0</v>
      </c>
      <c r="L56" s="18">
        <v>12</v>
      </c>
      <c r="M56" s="19">
        <v>0</v>
      </c>
      <c r="N56" s="20">
        <v>0</v>
      </c>
      <c r="O56" s="26">
        <f t="shared" si="0"/>
        <v>20</v>
      </c>
    </row>
    <row r="57" spans="3:15" ht="15" x14ac:dyDescent="0.25">
      <c r="C57" s="1">
        <v>54</v>
      </c>
      <c r="D57" s="154" t="s">
        <v>250</v>
      </c>
      <c r="E57" s="155"/>
      <c r="F57" s="164" t="s">
        <v>288</v>
      </c>
      <c r="G57" s="165"/>
      <c r="H57" s="2">
        <v>1</v>
      </c>
      <c r="I57" s="24">
        <v>24</v>
      </c>
      <c r="J57" s="25">
        <v>5</v>
      </c>
      <c r="K57" s="23">
        <v>3</v>
      </c>
      <c r="L57" s="18">
        <v>3</v>
      </c>
      <c r="M57" s="19">
        <v>1</v>
      </c>
      <c r="N57" s="20">
        <v>2</v>
      </c>
      <c r="O57" s="26">
        <f t="shared" si="0"/>
        <v>38</v>
      </c>
    </row>
    <row r="58" spans="3:15" ht="15" x14ac:dyDescent="0.25">
      <c r="C58" s="9">
        <v>55</v>
      </c>
      <c r="D58" s="203" t="s">
        <v>250</v>
      </c>
      <c r="E58" s="204"/>
      <c r="F58" s="205" t="s">
        <v>334</v>
      </c>
      <c r="G58" s="206"/>
      <c r="H58" s="9">
        <v>1</v>
      </c>
      <c r="I58" s="9">
        <v>76</v>
      </c>
      <c r="J58" s="9">
        <v>88</v>
      </c>
      <c r="K58" s="9">
        <v>102</v>
      </c>
      <c r="L58" s="58">
        <v>0</v>
      </c>
      <c r="M58" s="58">
        <v>0</v>
      </c>
      <c r="N58" s="58">
        <v>0</v>
      </c>
      <c r="O58" s="58">
        <f t="shared" si="0"/>
        <v>266</v>
      </c>
    </row>
    <row r="59" spans="3:15" ht="15" x14ac:dyDescent="0.25">
      <c r="C59" s="1">
        <v>56</v>
      </c>
      <c r="D59" s="154"/>
      <c r="E59" s="155"/>
      <c r="F59" s="110"/>
      <c r="G59" s="111"/>
      <c r="H59" s="2"/>
      <c r="I59" s="24"/>
      <c r="J59" s="25"/>
      <c r="K59" s="23"/>
      <c r="L59" s="18"/>
      <c r="M59" s="19"/>
      <c r="N59" s="20"/>
      <c r="O59" s="26">
        <f t="shared" si="0"/>
        <v>0</v>
      </c>
    </row>
    <row r="60" spans="3:15" ht="15" x14ac:dyDescent="0.25">
      <c r="C60" s="1">
        <v>57</v>
      </c>
      <c r="D60" s="154"/>
      <c r="E60" s="155"/>
      <c r="F60" s="121"/>
      <c r="G60" s="122"/>
      <c r="H60" s="2"/>
      <c r="I60" s="24"/>
      <c r="J60" s="25"/>
      <c r="K60" s="23"/>
      <c r="L60" s="18"/>
      <c r="M60" s="19"/>
      <c r="N60" s="20"/>
      <c r="O60" s="26">
        <f t="shared" si="0"/>
        <v>0</v>
      </c>
    </row>
    <row r="61" spans="3:15" ht="15" x14ac:dyDescent="0.25">
      <c r="C61" s="1">
        <v>58</v>
      </c>
      <c r="D61" s="154"/>
      <c r="E61" s="155"/>
      <c r="F61" s="123"/>
      <c r="G61" s="124"/>
      <c r="H61" s="2"/>
      <c r="I61" s="24"/>
      <c r="J61" s="25"/>
      <c r="K61" s="23"/>
      <c r="L61" s="18"/>
      <c r="M61" s="19"/>
      <c r="N61" s="20"/>
      <c r="O61" s="26">
        <f t="shared" si="0"/>
        <v>0</v>
      </c>
    </row>
    <row r="62" spans="3:15" ht="15" x14ac:dyDescent="0.25">
      <c r="C62" s="1">
        <v>59</v>
      </c>
      <c r="D62" s="154"/>
      <c r="E62" s="155"/>
      <c r="F62" s="110"/>
      <c r="G62" s="111"/>
      <c r="H62" s="2"/>
      <c r="I62" s="24"/>
      <c r="J62" s="25"/>
      <c r="K62" s="23"/>
      <c r="L62" s="18"/>
      <c r="M62" s="19"/>
      <c r="N62" s="20"/>
      <c r="O62" s="26">
        <f t="shared" si="0"/>
        <v>0</v>
      </c>
    </row>
    <row r="63" spans="3:15" ht="15" x14ac:dyDescent="0.25">
      <c r="C63" s="107" t="s">
        <v>7</v>
      </c>
      <c r="D63" s="108"/>
      <c r="E63" s="108"/>
      <c r="F63" s="108"/>
      <c r="G63" s="109"/>
      <c r="H63" s="22">
        <f>SUM(H4:H62)</f>
        <v>54</v>
      </c>
      <c r="I63" s="22">
        <f t="shared" ref="I63:O63" si="2">SUM(I4:I62)</f>
        <v>2943</v>
      </c>
      <c r="J63" s="22">
        <f t="shared" si="2"/>
        <v>3437</v>
      </c>
      <c r="K63" s="22">
        <f t="shared" si="2"/>
        <v>3718</v>
      </c>
      <c r="L63" s="22">
        <f t="shared" si="2"/>
        <v>3976</v>
      </c>
      <c r="M63" s="22">
        <f t="shared" si="2"/>
        <v>3797</v>
      </c>
      <c r="N63" s="22">
        <f t="shared" si="2"/>
        <v>3312</v>
      </c>
      <c r="O63" s="22">
        <f t="shared" si="2"/>
        <v>21183</v>
      </c>
    </row>
    <row r="65" spans="6:10" ht="15" x14ac:dyDescent="0.25">
      <c r="F65" s="17"/>
    </row>
    <row r="71" spans="6:10" x14ac:dyDescent="0.2">
      <c r="J71" s="64"/>
    </row>
  </sheetData>
  <mergeCells count="123">
    <mergeCell ref="F54:G54"/>
    <mergeCell ref="D59:E59"/>
    <mergeCell ref="D60:E60"/>
    <mergeCell ref="D61:E61"/>
    <mergeCell ref="D62:E62"/>
    <mergeCell ref="D53:E53"/>
    <mergeCell ref="D54:E54"/>
    <mergeCell ref="D55:E55"/>
    <mergeCell ref="D56:E56"/>
    <mergeCell ref="D57:E57"/>
    <mergeCell ref="F55:G55"/>
    <mergeCell ref="F56:G56"/>
    <mergeCell ref="F57:G57"/>
    <mergeCell ref="F58:G58"/>
    <mergeCell ref="F59:G59"/>
    <mergeCell ref="D50:E50"/>
    <mergeCell ref="D51:E51"/>
    <mergeCell ref="D52:E52"/>
    <mergeCell ref="D43:E43"/>
    <mergeCell ref="D44:E44"/>
    <mergeCell ref="D45:E45"/>
    <mergeCell ref="D46:E46"/>
    <mergeCell ref="D47:E47"/>
    <mergeCell ref="D58:E58"/>
    <mergeCell ref="D41:E41"/>
    <mergeCell ref="D42:E42"/>
    <mergeCell ref="D33:E33"/>
    <mergeCell ref="D34:E34"/>
    <mergeCell ref="D35:E35"/>
    <mergeCell ref="D36:E36"/>
    <mergeCell ref="D37:E37"/>
    <mergeCell ref="D48:E48"/>
    <mergeCell ref="D49:E49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D8:E8"/>
    <mergeCell ref="D9:E9"/>
    <mergeCell ref="D10:E10"/>
    <mergeCell ref="D11:E11"/>
    <mergeCell ref="D12:E12"/>
    <mergeCell ref="D3:E3"/>
    <mergeCell ref="D4:E4"/>
    <mergeCell ref="D5:E5"/>
    <mergeCell ref="D6:E6"/>
    <mergeCell ref="D7:E7"/>
    <mergeCell ref="F51:G51"/>
    <mergeCell ref="F52:G52"/>
    <mergeCell ref="F53:G53"/>
    <mergeCell ref="C63:G63"/>
    <mergeCell ref="F35:G35"/>
    <mergeCell ref="F36:G36"/>
    <mergeCell ref="F37:G37"/>
    <mergeCell ref="F38:G38"/>
    <mergeCell ref="F39:G39"/>
    <mergeCell ref="F40:G40"/>
    <mergeCell ref="F41:G41"/>
    <mergeCell ref="F42:G42"/>
    <mergeCell ref="F62:G62"/>
    <mergeCell ref="F43:G43"/>
    <mergeCell ref="F44:G44"/>
    <mergeCell ref="F45:G45"/>
    <mergeCell ref="F46:G46"/>
    <mergeCell ref="F48:G48"/>
    <mergeCell ref="F50:G50"/>
    <mergeCell ref="F60:G60"/>
    <mergeCell ref="F61:G61"/>
    <mergeCell ref="D38:E38"/>
    <mergeCell ref="D39:E39"/>
    <mergeCell ref="D40:E40"/>
    <mergeCell ref="F49:G49"/>
    <mergeCell ref="F22:G22"/>
    <mergeCell ref="F23:G23"/>
    <mergeCell ref="F24:G24"/>
    <mergeCell ref="F25:G25"/>
    <mergeCell ref="F47:G47"/>
    <mergeCell ref="F21:G21"/>
    <mergeCell ref="I2:O2"/>
    <mergeCell ref="F14:G14"/>
    <mergeCell ref="H2:H3"/>
    <mergeCell ref="F8:G8"/>
    <mergeCell ref="F3:G3"/>
    <mergeCell ref="F4:G4"/>
    <mergeCell ref="F5:G5"/>
    <mergeCell ref="F6:G6"/>
    <mergeCell ref="F7:G7"/>
    <mergeCell ref="F9:G9"/>
    <mergeCell ref="F10:G10"/>
    <mergeCell ref="F11:G11"/>
    <mergeCell ref="F13:G13"/>
    <mergeCell ref="F12:G12"/>
    <mergeCell ref="F15:G15"/>
    <mergeCell ref="F20:G20"/>
    <mergeCell ref="F16:G16"/>
    <mergeCell ref="F17:G17"/>
    <mergeCell ref="F18:G18"/>
    <mergeCell ref="F34:G34"/>
    <mergeCell ref="F27:G27"/>
    <mergeCell ref="F28:G28"/>
    <mergeCell ref="F29:G29"/>
    <mergeCell ref="F30:G30"/>
    <mergeCell ref="F31:G31"/>
    <mergeCell ref="F32:G32"/>
    <mergeCell ref="F33:G33"/>
    <mergeCell ref="F26:G26"/>
    <mergeCell ref="F19:G1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77"/>
  <sheetViews>
    <sheetView rightToLeft="1" topLeftCell="B1" workbookViewId="0">
      <selection activeCell="B37" sqref="A37:XFD37"/>
    </sheetView>
  </sheetViews>
  <sheetFormatPr defaultRowHeight="14.25" x14ac:dyDescent="0.2"/>
  <cols>
    <col min="3" max="3" width="6.75" customWidth="1"/>
    <col min="4" max="4" width="15.75" bestFit="1" customWidth="1"/>
    <col min="6" max="6" width="11.625" customWidth="1"/>
    <col min="7" max="7" width="6.75" customWidth="1"/>
  </cols>
  <sheetData>
    <row r="2" spans="3:20" ht="15" x14ac:dyDescent="0.25">
      <c r="G2" s="105" t="s">
        <v>3</v>
      </c>
      <c r="H2" s="107" t="s">
        <v>4</v>
      </c>
      <c r="I2" s="108"/>
      <c r="J2" s="108"/>
      <c r="K2" s="108"/>
      <c r="L2" s="108"/>
      <c r="M2" s="108"/>
      <c r="N2" s="109"/>
    </row>
    <row r="3" spans="3:20" ht="15" x14ac:dyDescent="0.25">
      <c r="C3" s="3" t="s">
        <v>0</v>
      </c>
      <c r="D3" s="65" t="s">
        <v>138</v>
      </c>
      <c r="E3" s="107" t="s">
        <v>1</v>
      </c>
      <c r="F3" s="109"/>
      <c r="G3" s="106"/>
      <c r="H3" s="31" t="s">
        <v>5</v>
      </c>
      <c r="I3" s="32" t="s">
        <v>12</v>
      </c>
      <c r="J3" s="32" t="s">
        <v>14</v>
      </c>
      <c r="K3" s="31" t="s">
        <v>13</v>
      </c>
      <c r="L3" s="32" t="s">
        <v>15</v>
      </c>
      <c r="M3" s="32" t="s">
        <v>11</v>
      </c>
      <c r="N3" s="32" t="s">
        <v>16</v>
      </c>
    </row>
    <row r="4" spans="3:20" ht="15" x14ac:dyDescent="0.25">
      <c r="C4" s="1">
        <v>1</v>
      </c>
      <c r="D4" s="82" t="s">
        <v>239</v>
      </c>
      <c r="E4" s="134" t="s">
        <v>59</v>
      </c>
      <c r="F4" s="135"/>
      <c r="G4" s="27">
        <v>1</v>
      </c>
      <c r="H4" s="34">
        <v>215</v>
      </c>
      <c r="I4" s="35">
        <v>221</v>
      </c>
      <c r="J4" s="36">
        <v>237</v>
      </c>
      <c r="K4" s="28">
        <v>0</v>
      </c>
      <c r="L4" s="29">
        <v>0</v>
      </c>
      <c r="M4" s="33">
        <v>0</v>
      </c>
      <c r="N4" s="30">
        <f>M4+L4+K4+J4+I4+H4</f>
        <v>673</v>
      </c>
      <c r="P4" s="61" t="s">
        <v>120</v>
      </c>
      <c r="Q4" s="54" t="s">
        <v>4</v>
      </c>
      <c r="R4" s="54" t="s">
        <v>121</v>
      </c>
      <c r="S4" s="54" t="s">
        <v>144</v>
      </c>
      <c r="T4" s="54" t="s">
        <v>122</v>
      </c>
    </row>
    <row r="5" spans="3:20" ht="15" x14ac:dyDescent="0.25">
      <c r="C5" s="1">
        <v>2</v>
      </c>
      <c r="D5" s="89" t="s">
        <v>250</v>
      </c>
      <c r="E5" s="136" t="s">
        <v>60</v>
      </c>
      <c r="F5" s="137"/>
      <c r="G5" s="27">
        <v>1</v>
      </c>
      <c r="H5" s="34">
        <v>0</v>
      </c>
      <c r="I5" s="35">
        <v>0</v>
      </c>
      <c r="J5" s="36">
        <v>0</v>
      </c>
      <c r="K5" s="28">
        <v>113</v>
      </c>
      <c r="L5" s="29">
        <v>119</v>
      </c>
      <c r="M5" s="33">
        <v>108</v>
      </c>
      <c r="N5" s="30">
        <f t="shared" ref="N5:N57" si="0">M5+L5+K5+J5+I5+H5</f>
        <v>340</v>
      </c>
      <c r="P5" s="61"/>
      <c r="Q5" s="54"/>
      <c r="R5" s="54"/>
      <c r="S5" s="54"/>
      <c r="T5" s="54"/>
    </row>
    <row r="6" spans="3:20" ht="15" x14ac:dyDescent="0.25">
      <c r="C6" s="1">
        <v>3</v>
      </c>
      <c r="D6" s="84" t="s">
        <v>249</v>
      </c>
      <c r="E6" s="129" t="s">
        <v>205</v>
      </c>
      <c r="F6" s="130"/>
      <c r="G6" s="27">
        <v>1</v>
      </c>
      <c r="H6" s="34">
        <v>59</v>
      </c>
      <c r="I6" s="35">
        <v>67</v>
      </c>
      <c r="J6" s="36">
        <v>62</v>
      </c>
      <c r="K6" s="28">
        <v>141</v>
      </c>
      <c r="L6" s="29">
        <v>138</v>
      </c>
      <c r="M6" s="33">
        <v>124</v>
      </c>
      <c r="N6" s="30">
        <f t="shared" si="0"/>
        <v>591</v>
      </c>
      <c r="P6" s="61"/>
    </row>
    <row r="7" spans="3:20" ht="15" x14ac:dyDescent="0.25">
      <c r="C7" s="1">
        <v>4</v>
      </c>
      <c r="D7" s="91" t="s">
        <v>260</v>
      </c>
      <c r="E7" s="127" t="s">
        <v>61</v>
      </c>
      <c r="F7" s="128"/>
      <c r="G7" s="27">
        <v>1</v>
      </c>
      <c r="H7" s="34">
        <v>37</v>
      </c>
      <c r="I7" s="35">
        <v>37</v>
      </c>
      <c r="J7" s="36">
        <v>48</v>
      </c>
      <c r="K7" s="28">
        <v>73</v>
      </c>
      <c r="L7" s="29">
        <v>63</v>
      </c>
      <c r="M7" s="33">
        <v>46</v>
      </c>
      <c r="N7" s="30">
        <f t="shared" si="0"/>
        <v>304</v>
      </c>
      <c r="P7" s="61"/>
    </row>
    <row r="8" spans="3:20" ht="15" x14ac:dyDescent="0.25">
      <c r="C8" s="1">
        <v>5</v>
      </c>
      <c r="D8" s="89" t="s">
        <v>255</v>
      </c>
      <c r="E8" s="136" t="s">
        <v>181</v>
      </c>
      <c r="F8" s="137"/>
      <c r="G8" s="27">
        <v>1</v>
      </c>
      <c r="H8" s="34">
        <v>70</v>
      </c>
      <c r="I8" s="35">
        <v>82</v>
      </c>
      <c r="J8" s="36">
        <v>78</v>
      </c>
      <c r="K8" s="28">
        <v>77</v>
      </c>
      <c r="L8" s="29">
        <v>65</v>
      </c>
      <c r="M8" s="33">
        <v>51</v>
      </c>
      <c r="N8" s="30">
        <f t="shared" si="0"/>
        <v>423</v>
      </c>
      <c r="P8" s="61" t="s">
        <v>123</v>
      </c>
      <c r="Q8" s="55" t="s">
        <v>4</v>
      </c>
      <c r="R8" s="55" t="s">
        <v>124</v>
      </c>
      <c r="S8" s="55" t="s">
        <v>144</v>
      </c>
      <c r="T8" s="55" t="s">
        <v>122</v>
      </c>
    </row>
    <row r="9" spans="3:20" ht="15" x14ac:dyDescent="0.25">
      <c r="C9" s="1">
        <v>6</v>
      </c>
      <c r="D9" s="92" t="s">
        <v>236</v>
      </c>
      <c r="E9" s="168" t="s">
        <v>62</v>
      </c>
      <c r="F9" s="169"/>
      <c r="G9" s="27">
        <v>1</v>
      </c>
      <c r="H9" s="34">
        <v>61</v>
      </c>
      <c r="I9" s="35">
        <v>45</v>
      </c>
      <c r="J9" s="36">
        <v>73</v>
      </c>
      <c r="K9" s="28">
        <v>82</v>
      </c>
      <c r="L9" s="29">
        <v>94</v>
      </c>
      <c r="M9" s="33">
        <v>76</v>
      </c>
      <c r="N9" s="30">
        <f t="shared" si="0"/>
        <v>431</v>
      </c>
      <c r="P9" s="61"/>
      <c r="Q9" s="55"/>
      <c r="R9" s="55"/>
      <c r="S9" s="55"/>
      <c r="T9" s="55"/>
    </row>
    <row r="10" spans="3:20" ht="15" x14ac:dyDescent="0.25">
      <c r="C10" s="1">
        <v>7</v>
      </c>
      <c r="D10" s="91" t="s">
        <v>260</v>
      </c>
      <c r="E10" s="127" t="s">
        <v>206</v>
      </c>
      <c r="F10" s="128"/>
      <c r="G10" s="27">
        <v>1</v>
      </c>
      <c r="H10" s="34">
        <v>90</v>
      </c>
      <c r="I10" s="35">
        <v>106</v>
      </c>
      <c r="J10" s="36">
        <v>110</v>
      </c>
      <c r="K10" s="28">
        <v>114</v>
      </c>
      <c r="L10" s="29">
        <v>107</v>
      </c>
      <c r="M10" s="33">
        <v>106</v>
      </c>
      <c r="N10" s="30">
        <f t="shared" si="0"/>
        <v>633</v>
      </c>
      <c r="P10" s="61"/>
    </row>
    <row r="11" spans="3:20" ht="15" x14ac:dyDescent="0.25">
      <c r="C11" s="1">
        <v>8</v>
      </c>
      <c r="D11" s="91" t="s">
        <v>261</v>
      </c>
      <c r="E11" s="127" t="s">
        <v>190</v>
      </c>
      <c r="F11" s="128"/>
      <c r="G11" s="27">
        <v>1</v>
      </c>
      <c r="H11" s="34">
        <v>28</v>
      </c>
      <c r="I11" s="35">
        <v>21</v>
      </c>
      <c r="J11" s="36">
        <v>25</v>
      </c>
      <c r="K11" s="28">
        <v>26</v>
      </c>
      <c r="L11" s="29">
        <v>21</v>
      </c>
      <c r="M11" s="33">
        <v>16</v>
      </c>
      <c r="N11" s="30">
        <f t="shared" si="0"/>
        <v>137</v>
      </c>
      <c r="P11" s="61"/>
    </row>
    <row r="12" spans="3:20" ht="15" x14ac:dyDescent="0.25">
      <c r="C12" s="1">
        <v>9</v>
      </c>
      <c r="D12" s="89" t="s">
        <v>250</v>
      </c>
      <c r="E12" s="136" t="s">
        <v>63</v>
      </c>
      <c r="F12" s="137"/>
      <c r="G12" s="27">
        <v>1</v>
      </c>
      <c r="H12" s="34">
        <v>29</v>
      </c>
      <c r="I12" s="35">
        <v>6</v>
      </c>
      <c r="J12" s="36">
        <v>8</v>
      </c>
      <c r="K12" s="28">
        <v>9</v>
      </c>
      <c r="L12" s="29">
        <v>4</v>
      </c>
      <c r="M12" s="33">
        <v>3</v>
      </c>
      <c r="N12" s="30">
        <f t="shared" si="0"/>
        <v>59</v>
      </c>
      <c r="P12" s="61" t="s">
        <v>244</v>
      </c>
      <c r="Q12" s="56" t="s">
        <v>4</v>
      </c>
      <c r="R12" s="56" t="s">
        <v>124</v>
      </c>
      <c r="S12" s="56" t="s">
        <v>144</v>
      </c>
      <c r="T12" s="56" t="s">
        <v>122</v>
      </c>
    </row>
    <row r="13" spans="3:20" ht="13.5" customHeight="1" x14ac:dyDescent="0.25">
      <c r="C13" s="1">
        <v>10</v>
      </c>
      <c r="D13" s="91" t="s">
        <v>242</v>
      </c>
      <c r="E13" s="131" t="s">
        <v>283</v>
      </c>
      <c r="F13" s="132"/>
      <c r="G13" s="27">
        <v>1</v>
      </c>
      <c r="H13" s="34">
        <v>26</v>
      </c>
      <c r="I13" s="35">
        <v>29</v>
      </c>
      <c r="J13" s="36">
        <v>35</v>
      </c>
      <c r="K13" s="28">
        <v>38</v>
      </c>
      <c r="L13" s="29">
        <v>39</v>
      </c>
      <c r="M13" s="33">
        <v>26</v>
      </c>
      <c r="N13" s="30">
        <f t="shared" si="0"/>
        <v>193</v>
      </c>
      <c r="P13" s="61"/>
      <c r="Q13" s="13"/>
      <c r="R13" s="13"/>
      <c r="S13" s="13"/>
      <c r="T13" s="13"/>
    </row>
    <row r="14" spans="3:20" ht="15" x14ac:dyDescent="0.25">
      <c r="C14" s="1">
        <v>11</v>
      </c>
      <c r="D14" s="91" t="s">
        <v>261</v>
      </c>
      <c r="E14" s="127" t="s">
        <v>135</v>
      </c>
      <c r="F14" s="128"/>
      <c r="G14" s="27">
        <v>1</v>
      </c>
      <c r="H14" s="34">
        <v>174</v>
      </c>
      <c r="I14" s="35">
        <v>196</v>
      </c>
      <c r="J14" s="36">
        <v>212</v>
      </c>
      <c r="K14" s="28">
        <v>0</v>
      </c>
      <c r="L14" s="29">
        <v>0</v>
      </c>
      <c r="M14" s="33">
        <v>0</v>
      </c>
      <c r="N14" s="30">
        <f t="shared" si="0"/>
        <v>582</v>
      </c>
      <c r="P14" s="61"/>
    </row>
    <row r="15" spans="3:20" ht="15" x14ac:dyDescent="0.25">
      <c r="C15" s="1">
        <v>12</v>
      </c>
      <c r="D15" s="91" t="s">
        <v>261</v>
      </c>
      <c r="E15" s="127" t="s">
        <v>134</v>
      </c>
      <c r="F15" s="128"/>
      <c r="G15" s="27">
        <v>1</v>
      </c>
      <c r="H15" s="34">
        <v>0</v>
      </c>
      <c r="I15" s="35">
        <v>0</v>
      </c>
      <c r="J15" s="36">
        <v>0</v>
      </c>
      <c r="K15" s="28">
        <v>257</v>
      </c>
      <c r="L15" s="29">
        <v>207</v>
      </c>
      <c r="M15" s="33">
        <v>219</v>
      </c>
      <c r="N15" s="30">
        <f t="shared" si="0"/>
        <v>683</v>
      </c>
      <c r="P15" s="61"/>
    </row>
    <row r="16" spans="3:20" ht="15" x14ac:dyDescent="0.25">
      <c r="C16" s="1">
        <v>13</v>
      </c>
      <c r="D16" s="82" t="s">
        <v>253</v>
      </c>
      <c r="E16" s="138" t="s">
        <v>64</v>
      </c>
      <c r="F16" s="139"/>
      <c r="G16" s="27">
        <v>1</v>
      </c>
      <c r="H16" s="34">
        <v>85</v>
      </c>
      <c r="I16" s="35">
        <v>122</v>
      </c>
      <c r="J16" s="36">
        <v>103</v>
      </c>
      <c r="K16" s="28">
        <v>142</v>
      </c>
      <c r="L16" s="29">
        <v>123</v>
      </c>
      <c r="M16" s="33">
        <v>100</v>
      </c>
      <c r="N16" s="30">
        <f t="shared" si="0"/>
        <v>675</v>
      </c>
      <c r="P16" s="61" t="s">
        <v>126</v>
      </c>
      <c r="Q16" s="62" t="s">
        <v>4</v>
      </c>
      <c r="R16" s="62" t="s">
        <v>124</v>
      </c>
      <c r="S16" s="62" t="s">
        <v>144</v>
      </c>
      <c r="T16" s="62" t="s">
        <v>122</v>
      </c>
    </row>
    <row r="17" spans="2:20" ht="15" x14ac:dyDescent="0.25">
      <c r="C17" s="1">
        <v>14</v>
      </c>
      <c r="D17" s="79" t="s">
        <v>257</v>
      </c>
      <c r="E17" s="125" t="s">
        <v>330</v>
      </c>
      <c r="F17" s="126"/>
      <c r="G17" s="27">
        <v>1</v>
      </c>
      <c r="H17" s="34">
        <v>99</v>
      </c>
      <c r="I17" s="35">
        <v>116</v>
      </c>
      <c r="J17" s="36">
        <v>127</v>
      </c>
      <c r="K17" s="28">
        <v>129</v>
      </c>
      <c r="L17" s="29">
        <v>112</v>
      </c>
      <c r="M17" s="33">
        <v>108</v>
      </c>
      <c r="N17" s="30">
        <f t="shared" si="0"/>
        <v>691</v>
      </c>
      <c r="P17" s="61"/>
      <c r="Q17" s="62"/>
      <c r="R17" s="62"/>
      <c r="S17" s="62"/>
      <c r="T17" s="62"/>
    </row>
    <row r="18" spans="2:20" ht="15" x14ac:dyDescent="0.25">
      <c r="C18" s="1">
        <v>15</v>
      </c>
      <c r="D18" s="91" t="s">
        <v>245</v>
      </c>
      <c r="E18" s="127" t="s">
        <v>65</v>
      </c>
      <c r="F18" s="128"/>
      <c r="G18" s="27">
        <v>1</v>
      </c>
      <c r="H18" s="34">
        <v>0</v>
      </c>
      <c r="I18" s="35">
        <v>0</v>
      </c>
      <c r="J18" s="36">
        <v>0</v>
      </c>
      <c r="K18" s="28">
        <v>176</v>
      </c>
      <c r="L18" s="29">
        <v>188</v>
      </c>
      <c r="M18" s="33">
        <v>130</v>
      </c>
      <c r="N18" s="30">
        <f t="shared" si="0"/>
        <v>494</v>
      </c>
      <c r="P18" s="61"/>
    </row>
    <row r="19" spans="2:20" ht="15" x14ac:dyDescent="0.25">
      <c r="C19" s="1">
        <v>16</v>
      </c>
      <c r="D19" s="84" t="s">
        <v>249</v>
      </c>
      <c r="E19" s="129" t="s">
        <v>45</v>
      </c>
      <c r="F19" s="130"/>
      <c r="G19" s="27">
        <v>1</v>
      </c>
      <c r="H19" s="34">
        <v>62</v>
      </c>
      <c r="I19" s="35">
        <v>65</v>
      </c>
      <c r="J19" s="36">
        <v>79</v>
      </c>
      <c r="K19" s="28">
        <v>74</v>
      </c>
      <c r="L19" s="29">
        <v>79</v>
      </c>
      <c r="M19" s="33">
        <v>76</v>
      </c>
      <c r="N19" s="30">
        <f t="shared" si="0"/>
        <v>435</v>
      </c>
      <c r="P19" s="61"/>
    </row>
    <row r="20" spans="2:20" ht="15" x14ac:dyDescent="0.25">
      <c r="C20" s="1">
        <v>17</v>
      </c>
      <c r="D20" s="91" t="s">
        <v>258</v>
      </c>
      <c r="E20" s="131" t="s">
        <v>66</v>
      </c>
      <c r="F20" s="132"/>
      <c r="G20" s="27">
        <v>1</v>
      </c>
      <c r="H20" s="34">
        <v>57</v>
      </c>
      <c r="I20" s="35">
        <v>40</v>
      </c>
      <c r="J20" s="36">
        <v>66</v>
      </c>
      <c r="K20" s="28">
        <v>61</v>
      </c>
      <c r="L20" s="29">
        <v>58</v>
      </c>
      <c r="M20" s="33">
        <v>0</v>
      </c>
      <c r="N20" s="30">
        <f t="shared" si="0"/>
        <v>282</v>
      </c>
      <c r="P20" s="61" t="s">
        <v>127</v>
      </c>
      <c r="Q20" s="58" t="s">
        <v>4</v>
      </c>
      <c r="R20" s="58" t="s">
        <v>124</v>
      </c>
      <c r="S20" s="58" t="s">
        <v>144</v>
      </c>
      <c r="T20" s="58" t="s">
        <v>122</v>
      </c>
    </row>
    <row r="21" spans="2:20" ht="15" x14ac:dyDescent="0.25">
      <c r="C21" s="1">
        <v>18</v>
      </c>
      <c r="D21" s="84" t="s">
        <v>249</v>
      </c>
      <c r="E21" s="129" t="s">
        <v>67</v>
      </c>
      <c r="F21" s="130"/>
      <c r="G21" s="27">
        <v>1</v>
      </c>
      <c r="H21" s="34">
        <v>104</v>
      </c>
      <c r="I21" s="35">
        <v>122</v>
      </c>
      <c r="J21" s="36">
        <v>102</v>
      </c>
      <c r="K21" s="28">
        <v>130</v>
      </c>
      <c r="L21" s="29">
        <v>118</v>
      </c>
      <c r="M21" s="33">
        <v>125</v>
      </c>
      <c r="N21" s="30">
        <f t="shared" si="0"/>
        <v>701</v>
      </c>
      <c r="P21" s="61"/>
      <c r="Q21" s="58"/>
      <c r="R21" s="58"/>
      <c r="S21" s="58"/>
      <c r="T21" s="58"/>
    </row>
    <row r="22" spans="2:20" ht="15" x14ac:dyDescent="0.25">
      <c r="C22" s="1">
        <v>19</v>
      </c>
      <c r="D22" s="91" t="s">
        <v>258</v>
      </c>
      <c r="E22" s="131" t="s">
        <v>207</v>
      </c>
      <c r="F22" s="132"/>
      <c r="G22" s="27">
        <v>1</v>
      </c>
      <c r="H22" s="34">
        <v>0</v>
      </c>
      <c r="I22" s="35">
        <v>0</v>
      </c>
      <c r="J22" s="36">
        <v>0</v>
      </c>
      <c r="K22" s="28">
        <v>93</v>
      </c>
      <c r="L22" s="29">
        <v>117</v>
      </c>
      <c r="M22" s="33">
        <v>114</v>
      </c>
      <c r="N22" s="30">
        <f t="shared" si="0"/>
        <v>324</v>
      </c>
      <c r="P22" s="61"/>
    </row>
    <row r="23" spans="2:20" ht="15" x14ac:dyDescent="0.25">
      <c r="C23" s="1">
        <v>20</v>
      </c>
      <c r="D23" s="93" t="s">
        <v>238</v>
      </c>
      <c r="E23" s="131" t="s">
        <v>68</v>
      </c>
      <c r="F23" s="132"/>
      <c r="G23" s="27">
        <v>1</v>
      </c>
      <c r="H23" s="34">
        <v>0</v>
      </c>
      <c r="I23" s="35">
        <v>0</v>
      </c>
      <c r="J23" s="36">
        <v>0</v>
      </c>
      <c r="K23" s="28">
        <v>201</v>
      </c>
      <c r="L23" s="29">
        <v>196</v>
      </c>
      <c r="M23" s="33">
        <v>184</v>
      </c>
      <c r="N23" s="30">
        <f t="shared" si="0"/>
        <v>581</v>
      </c>
      <c r="P23" s="61"/>
    </row>
    <row r="24" spans="2:20" ht="15" x14ac:dyDescent="0.25">
      <c r="C24" s="1">
        <v>21</v>
      </c>
      <c r="D24" s="91" t="s">
        <v>262</v>
      </c>
      <c r="E24" s="131" t="s">
        <v>143</v>
      </c>
      <c r="F24" s="132"/>
      <c r="G24" s="27">
        <v>1</v>
      </c>
      <c r="H24" s="34">
        <v>134</v>
      </c>
      <c r="I24" s="35">
        <v>149</v>
      </c>
      <c r="J24" s="36">
        <v>189</v>
      </c>
      <c r="K24" s="28">
        <v>0</v>
      </c>
      <c r="L24" s="29">
        <v>0</v>
      </c>
      <c r="M24" s="33">
        <v>0</v>
      </c>
      <c r="N24" s="30">
        <f t="shared" si="0"/>
        <v>472</v>
      </c>
      <c r="P24" s="61" t="s">
        <v>128</v>
      </c>
      <c r="Q24" s="59" t="s">
        <v>4</v>
      </c>
      <c r="R24" s="59" t="s">
        <v>124</v>
      </c>
      <c r="S24" s="59" t="s">
        <v>144</v>
      </c>
      <c r="T24" s="59" t="s">
        <v>122</v>
      </c>
    </row>
    <row r="25" spans="2:20" ht="15" x14ac:dyDescent="0.25">
      <c r="C25" s="1">
        <v>22</v>
      </c>
      <c r="D25" s="83" t="s">
        <v>254</v>
      </c>
      <c r="E25" s="134" t="s">
        <v>304</v>
      </c>
      <c r="F25" s="135"/>
      <c r="G25" s="27">
        <v>1</v>
      </c>
      <c r="H25" s="34">
        <v>40</v>
      </c>
      <c r="I25" s="35">
        <v>70</v>
      </c>
      <c r="J25" s="36">
        <v>75</v>
      </c>
      <c r="K25" s="28">
        <v>40</v>
      </c>
      <c r="L25" s="29">
        <v>69</v>
      </c>
      <c r="M25" s="33">
        <v>0</v>
      </c>
      <c r="N25" s="30">
        <f t="shared" si="0"/>
        <v>294</v>
      </c>
      <c r="P25" s="61"/>
      <c r="Q25" s="59"/>
      <c r="R25" s="59"/>
      <c r="S25" s="59"/>
      <c r="T25" s="59"/>
    </row>
    <row r="26" spans="2:20" ht="15" x14ac:dyDescent="0.25">
      <c r="C26" s="1">
        <v>23</v>
      </c>
      <c r="D26" s="89" t="s">
        <v>250</v>
      </c>
      <c r="E26" s="136" t="s">
        <v>69</v>
      </c>
      <c r="F26" s="137"/>
      <c r="G26" s="27">
        <v>1</v>
      </c>
      <c r="H26" s="34">
        <v>89</v>
      </c>
      <c r="I26" s="35">
        <v>110</v>
      </c>
      <c r="J26" s="36">
        <v>136</v>
      </c>
      <c r="K26" s="28">
        <v>146</v>
      </c>
      <c r="L26" s="29">
        <v>110</v>
      </c>
      <c r="M26" s="33">
        <v>105</v>
      </c>
      <c r="N26" s="30">
        <f t="shared" si="0"/>
        <v>696</v>
      </c>
      <c r="P26" s="61"/>
    </row>
    <row r="27" spans="2:20" ht="15" x14ac:dyDescent="0.25">
      <c r="C27" s="1">
        <v>24</v>
      </c>
      <c r="D27" s="91" t="s">
        <v>236</v>
      </c>
      <c r="E27" s="131" t="s">
        <v>70</v>
      </c>
      <c r="F27" s="132"/>
      <c r="G27" s="27">
        <v>1</v>
      </c>
      <c r="H27" s="34">
        <v>91</v>
      </c>
      <c r="I27" s="35">
        <v>132</v>
      </c>
      <c r="J27" s="36">
        <v>149</v>
      </c>
      <c r="K27" s="28">
        <v>158</v>
      </c>
      <c r="L27" s="29">
        <v>157</v>
      </c>
      <c r="M27" s="33">
        <v>151</v>
      </c>
      <c r="N27" s="30">
        <f t="shared" si="0"/>
        <v>838</v>
      </c>
      <c r="P27" s="61"/>
    </row>
    <row r="28" spans="2:20" ht="15" x14ac:dyDescent="0.25">
      <c r="C28" s="1">
        <v>25</v>
      </c>
      <c r="D28" s="91" t="s">
        <v>259</v>
      </c>
      <c r="E28" s="131" t="s">
        <v>71</v>
      </c>
      <c r="F28" s="132"/>
      <c r="G28" s="27">
        <v>1</v>
      </c>
      <c r="H28" s="34">
        <v>0</v>
      </c>
      <c r="I28" s="35">
        <v>0</v>
      </c>
      <c r="J28" s="36">
        <v>0</v>
      </c>
      <c r="K28" s="28">
        <v>145</v>
      </c>
      <c r="L28" s="29">
        <v>142</v>
      </c>
      <c r="M28" s="33">
        <v>145</v>
      </c>
      <c r="N28" s="30">
        <f t="shared" si="0"/>
        <v>432</v>
      </c>
      <c r="P28" s="61" t="s">
        <v>129</v>
      </c>
      <c r="Q28" s="60" t="s">
        <v>4</v>
      </c>
      <c r="R28" s="60" t="s">
        <v>124</v>
      </c>
      <c r="S28" s="60" t="s">
        <v>144</v>
      </c>
      <c r="T28" s="60" t="s">
        <v>122</v>
      </c>
    </row>
    <row r="29" spans="2:20" ht="15" x14ac:dyDescent="0.25">
      <c r="B29" s="67"/>
      <c r="C29" s="1">
        <v>26</v>
      </c>
      <c r="D29" s="91" t="s">
        <v>260</v>
      </c>
      <c r="E29" s="127" t="s">
        <v>72</v>
      </c>
      <c r="F29" s="128"/>
      <c r="G29" s="27">
        <v>1</v>
      </c>
      <c r="H29" s="34">
        <v>44</v>
      </c>
      <c r="I29" s="35">
        <v>54</v>
      </c>
      <c r="J29" s="36">
        <v>50</v>
      </c>
      <c r="K29" s="28">
        <v>55</v>
      </c>
      <c r="L29" s="29">
        <v>67</v>
      </c>
      <c r="M29" s="33">
        <v>59</v>
      </c>
      <c r="N29" s="30">
        <f t="shared" si="0"/>
        <v>329</v>
      </c>
      <c r="P29" s="61"/>
      <c r="Q29" s="60"/>
      <c r="R29" s="60"/>
      <c r="S29" s="60"/>
      <c r="T29" s="60"/>
    </row>
    <row r="30" spans="2:20" ht="15" x14ac:dyDescent="0.25">
      <c r="C30" s="1">
        <v>27</v>
      </c>
      <c r="D30" s="84" t="s">
        <v>249</v>
      </c>
      <c r="E30" s="129" t="s">
        <v>73</v>
      </c>
      <c r="F30" s="130"/>
      <c r="G30" s="27">
        <v>1</v>
      </c>
      <c r="H30" s="34">
        <v>79</v>
      </c>
      <c r="I30" s="35">
        <v>92</v>
      </c>
      <c r="J30" s="36">
        <v>103</v>
      </c>
      <c r="K30" s="28">
        <v>0</v>
      </c>
      <c r="L30" s="29">
        <v>0</v>
      </c>
      <c r="M30" s="33">
        <v>0</v>
      </c>
      <c r="N30" s="30">
        <f t="shared" si="0"/>
        <v>274</v>
      </c>
    </row>
    <row r="31" spans="2:20" ht="15" x14ac:dyDescent="0.25">
      <c r="C31" s="1">
        <v>28</v>
      </c>
      <c r="D31" s="84" t="s">
        <v>249</v>
      </c>
      <c r="E31" s="129" t="s">
        <v>74</v>
      </c>
      <c r="F31" s="130"/>
      <c r="G31" s="27">
        <v>1</v>
      </c>
      <c r="H31" s="34">
        <v>67</v>
      </c>
      <c r="I31" s="35">
        <v>64</v>
      </c>
      <c r="J31" s="36">
        <v>72</v>
      </c>
      <c r="K31" s="28">
        <v>82</v>
      </c>
      <c r="L31" s="29">
        <v>94</v>
      </c>
      <c r="M31" s="33">
        <v>89</v>
      </c>
      <c r="N31" s="30">
        <f t="shared" si="0"/>
        <v>468</v>
      </c>
      <c r="Q31" s="61"/>
      <c r="R31" s="61"/>
      <c r="S31" s="61"/>
      <c r="T31" s="61"/>
    </row>
    <row r="32" spans="2:20" ht="15" x14ac:dyDescent="0.25">
      <c r="C32" s="1">
        <v>29</v>
      </c>
      <c r="D32" s="89" t="s">
        <v>255</v>
      </c>
      <c r="E32" s="136" t="s">
        <v>172</v>
      </c>
      <c r="F32" s="137"/>
      <c r="G32" s="27">
        <v>1</v>
      </c>
      <c r="H32" s="34">
        <v>95</v>
      </c>
      <c r="I32" s="35">
        <v>98</v>
      </c>
      <c r="J32" s="36">
        <v>126</v>
      </c>
      <c r="K32" s="28">
        <v>0</v>
      </c>
      <c r="L32" s="29">
        <v>0</v>
      </c>
      <c r="M32" s="33">
        <v>0</v>
      </c>
      <c r="N32" s="30">
        <f t="shared" si="0"/>
        <v>319</v>
      </c>
      <c r="P32" s="61" t="s">
        <v>139</v>
      </c>
      <c r="Q32" s="52" t="s">
        <v>4</v>
      </c>
      <c r="R32" s="52" t="s">
        <v>124</v>
      </c>
      <c r="S32" s="52" t="s">
        <v>144</v>
      </c>
      <c r="T32" s="52" t="s">
        <v>122</v>
      </c>
    </row>
    <row r="33" spans="3:20" ht="15" x14ac:dyDescent="0.25">
      <c r="C33" s="1">
        <v>30</v>
      </c>
      <c r="D33" s="82" t="s">
        <v>239</v>
      </c>
      <c r="E33" s="134" t="s">
        <v>208</v>
      </c>
      <c r="F33" s="135"/>
      <c r="G33" s="27">
        <v>1</v>
      </c>
      <c r="H33" s="34">
        <v>0</v>
      </c>
      <c r="I33" s="35">
        <v>0</v>
      </c>
      <c r="J33" s="36">
        <v>0</v>
      </c>
      <c r="K33" s="28">
        <v>225</v>
      </c>
      <c r="L33" s="29">
        <v>288</v>
      </c>
      <c r="M33" s="33">
        <v>261</v>
      </c>
      <c r="N33" s="30">
        <f t="shared" si="0"/>
        <v>774</v>
      </c>
      <c r="Q33" s="52">
        <v>0</v>
      </c>
      <c r="R33" s="52">
        <v>0</v>
      </c>
      <c r="S33" s="52">
        <v>0</v>
      </c>
      <c r="T33" s="52">
        <v>0</v>
      </c>
    </row>
    <row r="34" spans="3:20" ht="15" x14ac:dyDescent="0.25">
      <c r="C34" s="1">
        <v>31</v>
      </c>
      <c r="D34" s="91" t="s">
        <v>242</v>
      </c>
      <c r="E34" s="166" t="s">
        <v>75</v>
      </c>
      <c r="F34" s="167"/>
      <c r="G34" s="27">
        <v>1</v>
      </c>
      <c r="H34" s="34">
        <v>98</v>
      </c>
      <c r="I34" s="35">
        <v>94</v>
      </c>
      <c r="J34" s="36">
        <v>113</v>
      </c>
      <c r="K34" s="28">
        <v>112</v>
      </c>
      <c r="L34" s="29">
        <v>147</v>
      </c>
      <c r="M34" s="33">
        <v>164</v>
      </c>
      <c r="N34" s="30">
        <f t="shared" si="0"/>
        <v>728</v>
      </c>
    </row>
    <row r="35" spans="3:20" ht="15" x14ac:dyDescent="0.25">
      <c r="C35" s="63">
        <v>32</v>
      </c>
      <c r="D35" s="101" t="s">
        <v>260</v>
      </c>
      <c r="E35" s="127" t="s">
        <v>76</v>
      </c>
      <c r="F35" s="128"/>
      <c r="G35" s="63">
        <v>1</v>
      </c>
      <c r="H35" s="63">
        <v>60</v>
      </c>
      <c r="I35" s="63">
        <v>55</v>
      </c>
      <c r="J35" s="63">
        <v>61</v>
      </c>
      <c r="K35" s="62">
        <v>61</v>
      </c>
      <c r="L35" s="62">
        <v>56</v>
      </c>
      <c r="M35" s="62">
        <v>57</v>
      </c>
      <c r="N35" s="62">
        <f t="shared" si="0"/>
        <v>350</v>
      </c>
      <c r="Q35" s="61">
        <f>Q5+Q9+Q13+Q17+Q21+Q25+Q29+Q33</f>
        <v>0</v>
      </c>
      <c r="R35" s="61">
        <f t="shared" ref="R35:T35" si="1">R5+R9+R13+R17+R21+R25+R29+R33</f>
        <v>0</v>
      </c>
      <c r="S35" s="61">
        <f>S5+S9+S13+S17+S21+S25+S29+S33</f>
        <v>0</v>
      </c>
      <c r="T35" s="61">
        <f t="shared" si="1"/>
        <v>0</v>
      </c>
    </row>
    <row r="36" spans="3:20" ht="15" x14ac:dyDescent="0.25">
      <c r="C36" s="1">
        <v>33</v>
      </c>
      <c r="D36" s="91" t="s">
        <v>236</v>
      </c>
      <c r="E36" s="131" t="s">
        <v>77</v>
      </c>
      <c r="F36" s="132"/>
      <c r="G36" s="27">
        <v>1</v>
      </c>
      <c r="H36" s="34">
        <v>58</v>
      </c>
      <c r="I36" s="35">
        <v>97</v>
      </c>
      <c r="J36" s="36">
        <v>103</v>
      </c>
      <c r="K36" s="28">
        <v>111</v>
      </c>
      <c r="L36" s="29">
        <v>120</v>
      </c>
      <c r="M36" s="33">
        <v>80</v>
      </c>
      <c r="N36" s="30">
        <f t="shared" si="0"/>
        <v>569</v>
      </c>
    </row>
    <row r="37" spans="3:20" ht="15" x14ac:dyDescent="0.25">
      <c r="C37" s="1">
        <v>34</v>
      </c>
      <c r="D37" s="78" t="s">
        <v>256</v>
      </c>
      <c r="E37" s="125" t="s">
        <v>30</v>
      </c>
      <c r="F37" s="126"/>
      <c r="G37" s="27">
        <v>1</v>
      </c>
      <c r="H37" s="34">
        <v>58</v>
      </c>
      <c r="I37" s="35">
        <v>50</v>
      </c>
      <c r="J37" s="36">
        <v>67</v>
      </c>
      <c r="K37" s="28">
        <v>63</v>
      </c>
      <c r="L37" s="29">
        <v>62</v>
      </c>
      <c r="M37" s="33">
        <v>70</v>
      </c>
      <c r="N37" s="30">
        <f t="shared" si="0"/>
        <v>370</v>
      </c>
    </row>
    <row r="38" spans="3:20" ht="15" x14ac:dyDescent="0.25">
      <c r="C38" s="1">
        <v>35</v>
      </c>
      <c r="D38" s="91" t="s">
        <v>236</v>
      </c>
      <c r="E38" s="131" t="s">
        <v>78</v>
      </c>
      <c r="F38" s="132"/>
      <c r="G38" s="27">
        <v>1</v>
      </c>
      <c r="H38" s="34">
        <v>91</v>
      </c>
      <c r="I38" s="35">
        <v>112</v>
      </c>
      <c r="J38" s="36">
        <v>154</v>
      </c>
      <c r="K38" s="28">
        <v>151</v>
      </c>
      <c r="L38" s="29">
        <v>172</v>
      </c>
      <c r="M38" s="33">
        <v>156</v>
      </c>
      <c r="N38" s="30">
        <f t="shared" si="0"/>
        <v>836</v>
      </c>
    </row>
    <row r="39" spans="3:20" ht="15" x14ac:dyDescent="0.25">
      <c r="C39" s="1">
        <v>36</v>
      </c>
      <c r="D39" s="79" t="s">
        <v>257</v>
      </c>
      <c r="E39" s="125" t="s">
        <v>35</v>
      </c>
      <c r="F39" s="126"/>
      <c r="G39" s="27">
        <v>1</v>
      </c>
      <c r="H39" s="34">
        <v>47</v>
      </c>
      <c r="I39" s="35">
        <v>37</v>
      </c>
      <c r="J39" s="36">
        <v>41</v>
      </c>
      <c r="K39" s="28">
        <v>45</v>
      </c>
      <c r="L39" s="29">
        <v>37</v>
      </c>
      <c r="M39" s="33">
        <v>45</v>
      </c>
      <c r="N39" s="30">
        <f t="shared" si="0"/>
        <v>252</v>
      </c>
    </row>
    <row r="40" spans="3:20" ht="15" x14ac:dyDescent="0.25">
      <c r="C40" s="1">
        <v>37</v>
      </c>
      <c r="D40" s="82" t="s">
        <v>253</v>
      </c>
      <c r="E40" s="138" t="s">
        <v>209</v>
      </c>
      <c r="F40" s="139"/>
      <c r="G40" s="27">
        <v>1</v>
      </c>
      <c r="H40" s="34">
        <v>28</v>
      </c>
      <c r="I40" s="35">
        <v>39</v>
      </c>
      <c r="J40" s="36">
        <v>43</v>
      </c>
      <c r="K40" s="28">
        <v>39</v>
      </c>
      <c r="L40" s="29">
        <v>31</v>
      </c>
      <c r="M40" s="33">
        <v>30</v>
      </c>
      <c r="N40" s="30">
        <f t="shared" si="0"/>
        <v>210</v>
      </c>
    </row>
    <row r="41" spans="3:20" ht="15" x14ac:dyDescent="0.25">
      <c r="C41" s="1">
        <v>38</v>
      </c>
      <c r="D41" s="78" t="s">
        <v>256</v>
      </c>
      <c r="E41" s="125" t="s">
        <v>36</v>
      </c>
      <c r="F41" s="126"/>
      <c r="G41" s="27">
        <v>1</v>
      </c>
      <c r="H41" s="34">
        <v>95</v>
      </c>
      <c r="I41" s="35">
        <v>94</v>
      </c>
      <c r="J41" s="36">
        <v>101</v>
      </c>
      <c r="K41" s="28">
        <v>87</v>
      </c>
      <c r="L41" s="29">
        <v>88</v>
      </c>
      <c r="M41" s="33">
        <v>61</v>
      </c>
      <c r="N41" s="30">
        <f t="shared" si="0"/>
        <v>526</v>
      </c>
    </row>
    <row r="42" spans="3:20" ht="15" x14ac:dyDescent="0.25">
      <c r="C42" s="1">
        <v>39</v>
      </c>
      <c r="D42" s="91" t="s">
        <v>242</v>
      </c>
      <c r="E42" s="131" t="s">
        <v>212</v>
      </c>
      <c r="F42" s="132"/>
      <c r="G42" s="27">
        <v>1</v>
      </c>
      <c r="H42" s="34">
        <v>39</v>
      </c>
      <c r="I42" s="35">
        <v>35</v>
      </c>
      <c r="J42" s="36">
        <v>23</v>
      </c>
      <c r="K42" s="28">
        <v>52</v>
      </c>
      <c r="L42" s="29">
        <v>52</v>
      </c>
      <c r="M42" s="33">
        <v>29</v>
      </c>
      <c r="N42" s="30">
        <f t="shared" si="0"/>
        <v>230</v>
      </c>
    </row>
    <row r="43" spans="3:20" ht="15" x14ac:dyDescent="0.25">
      <c r="C43" s="1">
        <v>40</v>
      </c>
      <c r="D43" s="91" t="s">
        <v>258</v>
      </c>
      <c r="E43" s="131" t="s">
        <v>79</v>
      </c>
      <c r="F43" s="132"/>
      <c r="G43" s="27">
        <v>1</v>
      </c>
      <c r="H43" s="34">
        <v>116</v>
      </c>
      <c r="I43" s="35">
        <v>166</v>
      </c>
      <c r="J43" s="36">
        <v>159</v>
      </c>
      <c r="K43" s="28">
        <v>0</v>
      </c>
      <c r="L43" s="29">
        <v>0</v>
      </c>
      <c r="M43" s="33">
        <v>0</v>
      </c>
      <c r="N43" s="30">
        <f t="shared" si="0"/>
        <v>441</v>
      </c>
    </row>
    <row r="44" spans="3:20" ht="15" x14ac:dyDescent="0.25">
      <c r="C44" s="1">
        <v>41</v>
      </c>
      <c r="D44" s="89" t="s">
        <v>255</v>
      </c>
      <c r="E44" s="136" t="s">
        <v>80</v>
      </c>
      <c r="F44" s="137"/>
      <c r="G44" s="27">
        <v>1</v>
      </c>
      <c r="H44" s="34">
        <v>0</v>
      </c>
      <c r="I44" s="35">
        <v>0</v>
      </c>
      <c r="J44" s="36">
        <v>0</v>
      </c>
      <c r="K44" s="28">
        <v>161</v>
      </c>
      <c r="L44" s="29">
        <v>162</v>
      </c>
      <c r="M44" s="33">
        <v>126</v>
      </c>
      <c r="N44" s="30">
        <f t="shared" si="0"/>
        <v>449</v>
      </c>
    </row>
    <row r="45" spans="3:20" ht="15" x14ac:dyDescent="0.25">
      <c r="C45" s="1">
        <v>42</v>
      </c>
      <c r="D45" s="91" t="s">
        <v>262</v>
      </c>
      <c r="E45" s="131" t="s">
        <v>211</v>
      </c>
      <c r="F45" s="132"/>
      <c r="G45" s="27">
        <v>1</v>
      </c>
      <c r="H45" s="34">
        <v>56</v>
      </c>
      <c r="I45" s="35">
        <v>54</v>
      </c>
      <c r="J45" s="36">
        <v>65</v>
      </c>
      <c r="K45" s="28">
        <v>38</v>
      </c>
      <c r="L45" s="29">
        <v>0</v>
      </c>
      <c r="M45" s="33">
        <v>0</v>
      </c>
      <c r="N45" s="30">
        <f t="shared" si="0"/>
        <v>213</v>
      </c>
    </row>
    <row r="46" spans="3:20" ht="15" x14ac:dyDescent="0.25">
      <c r="C46" s="1">
        <v>43</v>
      </c>
      <c r="D46" s="78" t="s">
        <v>256</v>
      </c>
      <c r="E46" s="125" t="s">
        <v>81</v>
      </c>
      <c r="F46" s="126"/>
      <c r="G46" s="27">
        <v>1</v>
      </c>
      <c r="H46" s="34">
        <v>124</v>
      </c>
      <c r="I46" s="35">
        <v>135</v>
      </c>
      <c r="J46" s="36">
        <v>176</v>
      </c>
      <c r="K46" s="28">
        <v>170</v>
      </c>
      <c r="L46" s="29">
        <v>0</v>
      </c>
      <c r="M46" s="33">
        <v>0</v>
      </c>
      <c r="N46" s="30">
        <f t="shared" si="0"/>
        <v>605</v>
      </c>
    </row>
    <row r="47" spans="3:20" ht="15" x14ac:dyDescent="0.25">
      <c r="C47" s="1">
        <v>44</v>
      </c>
      <c r="D47" s="92" t="s">
        <v>256</v>
      </c>
      <c r="E47" s="125" t="s">
        <v>276</v>
      </c>
      <c r="F47" s="126"/>
      <c r="G47" s="27">
        <v>1</v>
      </c>
      <c r="H47" s="34">
        <v>23</v>
      </c>
      <c r="I47" s="35">
        <v>15</v>
      </c>
      <c r="J47" s="36">
        <v>11</v>
      </c>
      <c r="K47" s="28">
        <v>9</v>
      </c>
      <c r="L47" s="29">
        <v>21</v>
      </c>
      <c r="M47" s="33">
        <v>11</v>
      </c>
      <c r="N47" s="30">
        <f t="shared" si="0"/>
        <v>90</v>
      </c>
    </row>
    <row r="48" spans="3:20" ht="15" x14ac:dyDescent="0.25">
      <c r="C48" s="1">
        <v>45</v>
      </c>
      <c r="D48" s="79" t="s">
        <v>256</v>
      </c>
      <c r="E48" s="125" t="s">
        <v>132</v>
      </c>
      <c r="F48" s="126"/>
      <c r="G48" s="27">
        <v>1</v>
      </c>
      <c r="H48" s="34">
        <v>0</v>
      </c>
      <c r="I48" s="35">
        <v>0</v>
      </c>
      <c r="J48" s="36">
        <v>0</v>
      </c>
      <c r="K48" s="28">
        <v>48</v>
      </c>
      <c r="L48" s="29">
        <v>164</v>
      </c>
      <c r="M48" s="33">
        <v>182</v>
      </c>
      <c r="N48" s="30">
        <f t="shared" si="0"/>
        <v>394</v>
      </c>
    </row>
    <row r="49" spans="3:14" s="103" customFormat="1" ht="15" x14ac:dyDescent="0.25">
      <c r="C49" s="12">
        <v>46</v>
      </c>
      <c r="D49" s="104" t="s">
        <v>254</v>
      </c>
      <c r="E49" s="134" t="s">
        <v>82</v>
      </c>
      <c r="F49" s="135"/>
      <c r="G49" s="12">
        <v>1</v>
      </c>
      <c r="H49" s="12">
        <v>38</v>
      </c>
      <c r="I49" s="12">
        <v>63</v>
      </c>
      <c r="J49" s="12">
        <v>68</v>
      </c>
      <c r="K49" s="54">
        <v>73</v>
      </c>
      <c r="L49" s="54">
        <v>63</v>
      </c>
      <c r="M49" s="54">
        <v>37</v>
      </c>
      <c r="N49" s="54">
        <f t="shared" si="0"/>
        <v>342</v>
      </c>
    </row>
    <row r="50" spans="3:14" ht="15" x14ac:dyDescent="0.25">
      <c r="C50" s="1">
        <v>47</v>
      </c>
      <c r="D50" s="92" t="s">
        <v>255</v>
      </c>
      <c r="E50" s="144" t="s">
        <v>277</v>
      </c>
      <c r="F50" s="145"/>
      <c r="G50" s="27">
        <v>1</v>
      </c>
      <c r="H50" s="34">
        <v>20</v>
      </c>
      <c r="I50" s="35">
        <v>18</v>
      </c>
      <c r="J50" s="36">
        <v>5</v>
      </c>
      <c r="K50" s="28">
        <v>13</v>
      </c>
      <c r="L50" s="29">
        <v>18</v>
      </c>
      <c r="M50" s="33">
        <v>14</v>
      </c>
      <c r="N50" s="30">
        <f t="shared" si="0"/>
        <v>88</v>
      </c>
    </row>
    <row r="51" spans="3:14" ht="15" x14ac:dyDescent="0.25">
      <c r="C51" s="1">
        <v>48</v>
      </c>
      <c r="D51" s="91" t="s">
        <v>251</v>
      </c>
      <c r="E51" s="146" t="s">
        <v>83</v>
      </c>
      <c r="F51" s="147"/>
      <c r="G51" s="27">
        <v>1</v>
      </c>
      <c r="H51" s="34">
        <v>100</v>
      </c>
      <c r="I51" s="35">
        <v>125</v>
      </c>
      <c r="J51" s="36">
        <v>127</v>
      </c>
      <c r="K51" s="28">
        <v>0</v>
      </c>
      <c r="L51" s="29">
        <v>0</v>
      </c>
      <c r="M51" s="33">
        <v>0</v>
      </c>
      <c r="N51" s="30">
        <f t="shared" si="0"/>
        <v>352</v>
      </c>
    </row>
    <row r="52" spans="3:14" ht="15" x14ac:dyDescent="0.25">
      <c r="C52" s="1">
        <v>49</v>
      </c>
      <c r="D52" s="89" t="s">
        <v>255</v>
      </c>
      <c r="E52" s="136" t="s">
        <v>84</v>
      </c>
      <c r="F52" s="137"/>
      <c r="G52" s="27">
        <v>1</v>
      </c>
      <c r="H52" s="34">
        <v>74</v>
      </c>
      <c r="I52" s="35">
        <v>103</v>
      </c>
      <c r="J52" s="36">
        <v>86</v>
      </c>
      <c r="K52" s="28">
        <v>0</v>
      </c>
      <c r="L52" s="29">
        <v>0</v>
      </c>
      <c r="M52" s="33">
        <v>0</v>
      </c>
      <c r="N52" s="30">
        <f t="shared" si="0"/>
        <v>263</v>
      </c>
    </row>
    <row r="53" spans="3:14" ht="15" x14ac:dyDescent="0.25">
      <c r="C53" s="1">
        <v>50</v>
      </c>
      <c r="D53" s="90" t="s">
        <v>255</v>
      </c>
      <c r="E53" s="136" t="s">
        <v>210</v>
      </c>
      <c r="F53" s="137"/>
      <c r="G53" s="27">
        <v>1</v>
      </c>
      <c r="H53" s="34">
        <v>24</v>
      </c>
      <c r="I53" s="35">
        <v>24</v>
      </c>
      <c r="J53" s="36">
        <v>24</v>
      </c>
      <c r="K53" s="28">
        <v>24</v>
      </c>
      <c r="L53" s="29">
        <v>24</v>
      </c>
      <c r="M53" s="33">
        <v>25</v>
      </c>
      <c r="N53" s="30">
        <f t="shared" si="0"/>
        <v>145</v>
      </c>
    </row>
    <row r="54" spans="3:14" ht="15" x14ac:dyDescent="0.25">
      <c r="C54" s="1">
        <v>51</v>
      </c>
      <c r="D54" s="84" t="s">
        <v>243</v>
      </c>
      <c r="E54" s="129" t="s">
        <v>284</v>
      </c>
      <c r="F54" s="130"/>
      <c r="G54" s="27">
        <v>1</v>
      </c>
      <c r="H54" s="34">
        <v>18</v>
      </c>
      <c r="I54" s="35">
        <v>33</v>
      </c>
      <c r="J54" s="36">
        <v>38</v>
      </c>
      <c r="K54" s="28">
        <v>37</v>
      </c>
      <c r="L54" s="29">
        <v>30</v>
      </c>
      <c r="M54" s="33">
        <v>34</v>
      </c>
      <c r="N54" s="30">
        <f t="shared" si="0"/>
        <v>190</v>
      </c>
    </row>
    <row r="55" spans="3:14" ht="15" x14ac:dyDescent="0.25">
      <c r="C55" s="1">
        <v>52</v>
      </c>
      <c r="D55" s="79" t="s">
        <v>257</v>
      </c>
      <c r="E55" s="125" t="s">
        <v>187</v>
      </c>
      <c r="F55" s="126"/>
      <c r="G55" s="27">
        <v>1</v>
      </c>
      <c r="H55" s="34">
        <v>39</v>
      </c>
      <c r="I55" s="35">
        <v>45</v>
      </c>
      <c r="J55" s="36">
        <v>38</v>
      </c>
      <c r="K55" s="28">
        <v>29</v>
      </c>
      <c r="L55" s="29">
        <v>27</v>
      </c>
      <c r="M55" s="33">
        <v>44</v>
      </c>
      <c r="N55" s="30">
        <f t="shared" si="0"/>
        <v>222</v>
      </c>
    </row>
    <row r="56" spans="3:14" ht="15" x14ac:dyDescent="0.25">
      <c r="C56" s="1">
        <v>53</v>
      </c>
      <c r="D56" s="84" t="s">
        <v>249</v>
      </c>
      <c r="E56" s="129" t="s">
        <v>85</v>
      </c>
      <c r="F56" s="130"/>
      <c r="G56" s="27">
        <v>1</v>
      </c>
      <c r="H56" s="34">
        <v>56</v>
      </c>
      <c r="I56" s="35">
        <v>87</v>
      </c>
      <c r="J56" s="36">
        <v>79</v>
      </c>
      <c r="K56" s="28">
        <v>0</v>
      </c>
      <c r="L56" s="29">
        <v>0</v>
      </c>
      <c r="M56" s="33">
        <v>0</v>
      </c>
      <c r="N56" s="30">
        <f t="shared" si="0"/>
        <v>222</v>
      </c>
    </row>
    <row r="57" spans="3:14" ht="15" x14ac:dyDescent="0.25">
      <c r="C57" s="1">
        <v>54</v>
      </c>
      <c r="D57" s="91" t="s">
        <v>262</v>
      </c>
      <c r="E57" s="131" t="s">
        <v>263</v>
      </c>
      <c r="F57" s="132"/>
      <c r="G57" s="27">
        <v>1</v>
      </c>
      <c r="H57" s="34">
        <v>0</v>
      </c>
      <c r="I57" s="35">
        <v>0</v>
      </c>
      <c r="J57" s="36">
        <v>0</v>
      </c>
      <c r="K57" s="28">
        <v>20</v>
      </c>
      <c r="L57" s="29">
        <v>68</v>
      </c>
      <c r="M57" s="33">
        <v>50</v>
      </c>
      <c r="N57" s="30">
        <f t="shared" si="0"/>
        <v>138</v>
      </c>
    </row>
    <row r="58" spans="3:14" ht="15" x14ac:dyDescent="0.25">
      <c r="C58" s="1">
        <v>55</v>
      </c>
      <c r="D58" s="91" t="s">
        <v>258</v>
      </c>
      <c r="E58" s="131" t="s">
        <v>188</v>
      </c>
      <c r="F58" s="132"/>
      <c r="G58" s="27">
        <v>1</v>
      </c>
      <c r="H58" s="34">
        <v>44</v>
      </c>
      <c r="I58" s="35">
        <v>65</v>
      </c>
      <c r="J58" s="36">
        <v>44</v>
      </c>
      <c r="K58" s="28">
        <v>36</v>
      </c>
      <c r="L58" s="29">
        <v>0</v>
      </c>
      <c r="M58" s="33">
        <v>0</v>
      </c>
      <c r="N58" s="30">
        <f>M58+L58+K58+J58+I58+H58</f>
        <v>189</v>
      </c>
    </row>
    <row r="59" spans="3:14" s="103" customFormat="1" ht="15" x14ac:dyDescent="0.25">
      <c r="C59" s="12">
        <v>56</v>
      </c>
      <c r="D59" s="102" t="s">
        <v>254</v>
      </c>
      <c r="E59" s="134" t="s">
        <v>177</v>
      </c>
      <c r="F59" s="135"/>
      <c r="G59" s="12">
        <v>1</v>
      </c>
      <c r="H59" s="12">
        <v>12</v>
      </c>
      <c r="I59" s="12">
        <v>20</v>
      </c>
      <c r="J59" s="12">
        <v>16</v>
      </c>
      <c r="K59" s="54">
        <v>38</v>
      </c>
      <c r="L59" s="54">
        <v>35</v>
      </c>
      <c r="M59" s="54">
        <v>28</v>
      </c>
      <c r="N59" s="54">
        <f t="shared" ref="N59:N70" si="2">M59+L59+K59+J59+I59+H59</f>
        <v>149</v>
      </c>
    </row>
    <row r="60" spans="3:14" ht="15" x14ac:dyDescent="0.25">
      <c r="C60" s="95">
        <v>57</v>
      </c>
      <c r="D60" s="96" t="s">
        <v>243</v>
      </c>
      <c r="E60" s="160" t="s">
        <v>281</v>
      </c>
      <c r="F60" s="161"/>
      <c r="G60" s="95">
        <v>1</v>
      </c>
      <c r="H60" s="95">
        <v>100</v>
      </c>
      <c r="I60" s="95">
        <v>50</v>
      </c>
      <c r="J60" s="95">
        <v>26</v>
      </c>
      <c r="K60" s="59">
        <v>56</v>
      </c>
      <c r="L60" s="59">
        <v>27</v>
      </c>
      <c r="M60" s="59">
        <v>24</v>
      </c>
      <c r="N60" s="59">
        <f t="shared" si="2"/>
        <v>283</v>
      </c>
    </row>
    <row r="61" spans="3:14" ht="15" x14ac:dyDescent="0.25">
      <c r="C61" s="1">
        <v>58</v>
      </c>
      <c r="D61" s="77"/>
      <c r="E61" s="110"/>
      <c r="F61" s="111"/>
      <c r="G61" s="27"/>
      <c r="H61" s="34"/>
      <c r="I61" s="35"/>
      <c r="J61" s="36"/>
      <c r="K61" s="28"/>
      <c r="L61" s="29"/>
      <c r="M61" s="33"/>
      <c r="N61" s="30">
        <f t="shared" si="2"/>
        <v>0</v>
      </c>
    </row>
    <row r="62" spans="3:14" ht="15" x14ac:dyDescent="0.25">
      <c r="C62" s="1">
        <v>59</v>
      </c>
      <c r="D62" s="77"/>
      <c r="E62" s="110"/>
      <c r="F62" s="111"/>
      <c r="G62" s="27"/>
      <c r="H62" s="34"/>
      <c r="I62" s="35"/>
      <c r="J62" s="36"/>
      <c r="K62" s="28"/>
      <c r="L62" s="29"/>
      <c r="M62" s="33"/>
      <c r="N62" s="30">
        <f t="shared" si="2"/>
        <v>0</v>
      </c>
    </row>
    <row r="63" spans="3:14" ht="15" x14ac:dyDescent="0.25">
      <c r="C63" s="1">
        <v>60</v>
      </c>
      <c r="D63" s="77"/>
      <c r="E63" s="110"/>
      <c r="F63" s="111"/>
      <c r="G63" s="27"/>
      <c r="H63" s="34"/>
      <c r="I63" s="35"/>
      <c r="J63" s="36"/>
      <c r="K63" s="28"/>
      <c r="L63" s="29"/>
      <c r="M63" s="33"/>
      <c r="N63" s="30">
        <f t="shared" si="2"/>
        <v>0</v>
      </c>
    </row>
    <row r="64" spans="3:14" ht="15" x14ac:dyDescent="0.25">
      <c r="C64" s="1">
        <v>61</v>
      </c>
      <c r="D64" s="77"/>
      <c r="E64" s="110"/>
      <c r="F64" s="111"/>
      <c r="G64" s="27"/>
      <c r="H64" s="34"/>
      <c r="I64" s="35"/>
      <c r="J64" s="36"/>
      <c r="K64" s="28"/>
      <c r="L64" s="29"/>
      <c r="M64" s="33"/>
      <c r="N64" s="30">
        <f t="shared" si="2"/>
        <v>0</v>
      </c>
    </row>
    <row r="65" spans="3:14" ht="15" x14ac:dyDescent="0.25">
      <c r="C65" s="1">
        <v>62</v>
      </c>
      <c r="D65" s="77"/>
      <c r="E65" s="110"/>
      <c r="F65" s="111"/>
      <c r="G65" s="27"/>
      <c r="H65" s="34"/>
      <c r="I65" s="35"/>
      <c r="J65" s="36"/>
      <c r="K65" s="28"/>
      <c r="L65" s="29"/>
      <c r="M65" s="33"/>
      <c r="N65" s="30">
        <f t="shared" si="2"/>
        <v>0</v>
      </c>
    </row>
    <row r="66" spans="3:14" ht="15" x14ac:dyDescent="0.25">
      <c r="C66" s="1">
        <v>63</v>
      </c>
      <c r="D66" s="77"/>
      <c r="E66" s="110"/>
      <c r="F66" s="111"/>
      <c r="G66" s="27"/>
      <c r="H66" s="34"/>
      <c r="I66" s="35"/>
      <c r="J66" s="36"/>
      <c r="K66" s="28"/>
      <c r="L66" s="29"/>
      <c r="M66" s="33"/>
      <c r="N66" s="30">
        <f t="shared" si="2"/>
        <v>0</v>
      </c>
    </row>
    <row r="67" spans="3:14" ht="15" x14ac:dyDescent="0.25">
      <c r="C67" s="1">
        <v>64</v>
      </c>
      <c r="D67" s="65"/>
      <c r="E67" s="110"/>
      <c r="F67" s="111"/>
      <c r="G67" s="27"/>
      <c r="H67" s="34"/>
      <c r="I67" s="35"/>
      <c r="J67" s="36"/>
      <c r="K67" s="28"/>
      <c r="L67" s="29"/>
      <c r="M67" s="33"/>
      <c r="N67" s="30">
        <f t="shared" si="2"/>
        <v>0</v>
      </c>
    </row>
    <row r="68" spans="3:14" ht="15" x14ac:dyDescent="0.25">
      <c r="C68" s="1">
        <v>65</v>
      </c>
      <c r="D68" s="65"/>
      <c r="E68" s="110"/>
      <c r="F68" s="111"/>
      <c r="G68" s="27"/>
      <c r="H68" s="34"/>
      <c r="I68" s="35"/>
      <c r="J68" s="36"/>
      <c r="K68" s="28"/>
      <c r="L68" s="29"/>
      <c r="M68" s="33"/>
      <c r="N68" s="30">
        <f t="shared" si="2"/>
        <v>0</v>
      </c>
    </row>
    <row r="69" spans="3:14" ht="15" x14ac:dyDescent="0.25">
      <c r="C69" s="1">
        <v>66</v>
      </c>
      <c r="D69" s="65"/>
      <c r="E69" s="110"/>
      <c r="F69" s="111"/>
      <c r="G69" s="27"/>
      <c r="H69" s="34"/>
      <c r="I69" s="35"/>
      <c r="J69" s="36"/>
      <c r="K69" s="28"/>
      <c r="L69" s="29"/>
      <c r="M69" s="33"/>
      <c r="N69" s="30">
        <f t="shared" si="2"/>
        <v>0</v>
      </c>
    </row>
    <row r="70" spans="3:14" ht="15" x14ac:dyDescent="0.25">
      <c r="C70" s="1">
        <v>67</v>
      </c>
      <c r="D70" s="65"/>
      <c r="E70" s="110"/>
      <c r="F70" s="111"/>
      <c r="G70" s="27"/>
      <c r="H70" s="34"/>
      <c r="I70" s="35"/>
      <c r="J70" s="36"/>
      <c r="K70" s="28"/>
      <c r="L70" s="29"/>
      <c r="M70" s="33"/>
      <c r="N70" s="30">
        <f t="shared" si="2"/>
        <v>0</v>
      </c>
    </row>
    <row r="71" spans="3:14" ht="15" x14ac:dyDescent="0.25">
      <c r="C71" s="107" t="s">
        <v>7</v>
      </c>
      <c r="D71" s="108"/>
      <c r="E71" s="108"/>
      <c r="F71" s="109"/>
      <c r="G71" s="4">
        <f>SUM(G4:G70)</f>
        <v>57</v>
      </c>
      <c r="H71" s="4">
        <f t="shared" ref="H71:N71" si="3">SUM(H4:H70)</f>
        <v>3253</v>
      </c>
      <c r="I71" s="4">
        <f t="shared" si="3"/>
        <v>3660</v>
      </c>
      <c r="J71" s="4">
        <f t="shared" si="3"/>
        <v>3933</v>
      </c>
      <c r="K71" s="4">
        <f t="shared" si="3"/>
        <v>4260</v>
      </c>
      <c r="L71" s="4">
        <f t="shared" si="3"/>
        <v>4179</v>
      </c>
      <c r="M71" s="4">
        <f t="shared" si="3"/>
        <v>3689</v>
      </c>
      <c r="N71" s="4">
        <f t="shared" si="3"/>
        <v>22974</v>
      </c>
    </row>
    <row r="77" spans="3:14" x14ac:dyDescent="0.2">
      <c r="I77" s="64"/>
    </row>
  </sheetData>
  <mergeCells count="71">
    <mergeCell ref="E65:F65"/>
    <mergeCell ref="E66:F66"/>
    <mergeCell ref="E67:F67"/>
    <mergeCell ref="H2:N2"/>
    <mergeCell ref="E12:F12"/>
    <mergeCell ref="G2:G3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24:F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36:F36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C71:F71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70:F70"/>
    <mergeCell ref="E47:F47"/>
    <mergeCell ref="E53:F53"/>
    <mergeCell ref="E54:F54"/>
    <mergeCell ref="E68:F68"/>
    <mergeCell ref="E69:F69"/>
    <mergeCell ref="E48:F48"/>
    <mergeCell ref="E49:F49"/>
    <mergeCell ref="E50:F50"/>
    <mergeCell ref="E51:F51"/>
    <mergeCell ref="E52:F5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R62"/>
  <sheetViews>
    <sheetView rightToLeft="1" topLeftCell="A7" workbookViewId="0">
      <selection activeCell="C26" sqref="C26:D26"/>
    </sheetView>
  </sheetViews>
  <sheetFormatPr defaultRowHeight="14.25" x14ac:dyDescent="0.2"/>
  <cols>
    <col min="4" max="4" width="7.25" customWidth="1"/>
    <col min="7" max="7" width="6.75" customWidth="1"/>
  </cols>
  <sheetData>
    <row r="4" spans="1:16" x14ac:dyDescent="0.2">
      <c r="G4" s="172" t="s">
        <v>2</v>
      </c>
      <c r="H4" s="105" t="s">
        <v>5</v>
      </c>
      <c r="I4" s="105" t="s">
        <v>17</v>
      </c>
      <c r="J4" s="105" t="s">
        <v>14</v>
      </c>
      <c r="K4" s="105" t="s">
        <v>6</v>
      </c>
    </row>
    <row r="5" spans="1:16" ht="15" x14ac:dyDescent="0.25">
      <c r="A5" s="68"/>
      <c r="B5" s="3" t="s">
        <v>0</v>
      </c>
      <c r="C5" s="107" t="s">
        <v>138</v>
      </c>
      <c r="D5" s="109"/>
      <c r="E5" s="107" t="s">
        <v>8</v>
      </c>
      <c r="F5" s="109"/>
      <c r="G5" s="173"/>
      <c r="H5" s="106"/>
      <c r="I5" s="106"/>
      <c r="J5" s="106"/>
      <c r="K5" s="106"/>
    </row>
    <row r="6" spans="1:16" ht="15" x14ac:dyDescent="0.25">
      <c r="A6" s="68"/>
      <c r="B6" s="1">
        <v>1</v>
      </c>
      <c r="C6" s="158" t="s">
        <v>254</v>
      </c>
      <c r="D6" s="159"/>
      <c r="E6" s="174" t="s">
        <v>86</v>
      </c>
      <c r="F6" s="175"/>
      <c r="G6" s="2">
        <v>1</v>
      </c>
      <c r="H6" s="37">
        <v>204</v>
      </c>
      <c r="I6" s="38">
        <v>200</v>
      </c>
      <c r="J6" s="40">
        <v>190</v>
      </c>
      <c r="K6" s="39">
        <f>J6+I6+H6</f>
        <v>594</v>
      </c>
      <c r="M6" s="61" t="s">
        <v>120</v>
      </c>
      <c r="N6" s="69" t="s">
        <v>4</v>
      </c>
      <c r="O6" s="69" t="s">
        <v>121</v>
      </c>
      <c r="P6" s="69" t="s">
        <v>122</v>
      </c>
    </row>
    <row r="7" spans="1:16" ht="15" x14ac:dyDescent="0.25">
      <c r="A7" s="68"/>
      <c r="B7" s="1">
        <v>2</v>
      </c>
      <c r="C7" s="154" t="s">
        <v>253</v>
      </c>
      <c r="D7" s="155"/>
      <c r="E7" s="138" t="s">
        <v>87</v>
      </c>
      <c r="F7" s="139"/>
      <c r="G7" s="2">
        <v>1</v>
      </c>
      <c r="H7" s="37">
        <v>183</v>
      </c>
      <c r="I7" s="38">
        <v>177</v>
      </c>
      <c r="J7" s="40">
        <v>179</v>
      </c>
      <c r="K7" s="39">
        <f t="shared" ref="K7:K56" si="0">J7+I7+H7</f>
        <v>539</v>
      </c>
      <c r="M7" s="61"/>
      <c r="N7" s="69"/>
      <c r="O7" s="69"/>
      <c r="P7" s="69"/>
    </row>
    <row r="8" spans="1:16" ht="15" x14ac:dyDescent="0.25">
      <c r="A8" s="68"/>
      <c r="B8" s="1">
        <v>3</v>
      </c>
      <c r="C8" s="154" t="s">
        <v>238</v>
      </c>
      <c r="D8" s="155"/>
      <c r="E8" s="131" t="s">
        <v>68</v>
      </c>
      <c r="F8" s="132"/>
      <c r="G8" s="2">
        <v>1</v>
      </c>
      <c r="H8" s="37">
        <v>188</v>
      </c>
      <c r="I8" s="38">
        <v>208</v>
      </c>
      <c r="J8" s="40">
        <v>203</v>
      </c>
      <c r="K8" s="39">
        <f t="shared" si="0"/>
        <v>599</v>
      </c>
      <c r="M8" s="61"/>
    </row>
    <row r="9" spans="1:16" ht="15" x14ac:dyDescent="0.25">
      <c r="A9" s="68"/>
      <c r="B9" s="1">
        <v>4</v>
      </c>
      <c r="C9" s="154" t="s">
        <v>259</v>
      </c>
      <c r="D9" s="155"/>
      <c r="E9" s="131" t="s">
        <v>34</v>
      </c>
      <c r="F9" s="132"/>
      <c r="G9" s="2">
        <v>1</v>
      </c>
      <c r="H9" s="37">
        <v>160</v>
      </c>
      <c r="I9" s="38">
        <v>146</v>
      </c>
      <c r="J9" s="40">
        <v>205</v>
      </c>
      <c r="K9" s="39">
        <f t="shared" si="0"/>
        <v>511</v>
      </c>
      <c r="M9" s="61"/>
    </row>
    <row r="10" spans="1:16" ht="15" x14ac:dyDescent="0.25">
      <c r="A10" s="68"/>
      <c r="B10" s="1">
        <v>5</v>
      </c>
      <c r="C10" s="154" t="s">
        <v>259</v>
      </c>
      <c r="D10" s="155"/>
      <c r="E10" s="131" t="s">
        <v>88</v>
      </c>
      <c r="F10" s="132"/>
      <c r="G10" s="2">
        <v>1</v>
      </c>
      <c r="H10" s="37">
        <v>248</v>
      </c>
      <c r="I10" s="38">
        <v>284</v>
      </c>
      <c r="J10" s="40">
        <v>208</v>
      </c>
      <c r="K10" s="39">
        <f t="shared" si="0"/>
        <v>740</v>
      </c>
      <c r="M10" s="61" t="s">
        <v>123</v>
      </c>
      <c r="N10" s="55" t="s">
        <v>4</v>
      </c>
      <c r="O10" s="55" t="s">
        <v>124</v>
      </c>
      <c r="P10" s="55" t="s">
        <v>122</v>
      </c>
    </row>
    <row r="11" spans="1:16" ht="15" x14ac:dyDescent="0.25">
      <c r="A11" s="68"/>
      <c r="B11" s="1">
        <v>6</v>
      </c>
      <c r="C11" s="158" t="s">
        <v>255</v>
      </c>
      <c r="D11" s="159"/>
      <c r="E11" s="170" t="s">
        <v>142</v>
      </c>
      <c r="F11" s="171"/>
      <c r="G11" s="2">
        <v>1</v>
      </c>
      <c r="H11" s="37">
        <v>194</v>
      </c>
      <c r="I11" s="38">
        <v>207</v>
      </c>
      <c r="J11" s="40">
        <v>203</v>
      </c>
      <c r="K11" s="39">
        <f t="shared" si="0"/>
        <v>604</v>
      </c>
      <c r="M11" s="61"/>
      <c r="N11" s="55"/>
      <c r="O11" s="55"/>
      <c r="P11" s="55"/>
    </row>
    <row r="12" spans="1:16" ht="15" x14ac:dyDescent="0.25">
      <c r="A12" s="68"/>
      <c r="B12" s="1">
        <v>7</v>
      </c>
      <c r="C12" s="154" t="s">
        <v>258</v>
      </c>
      <c r="D12" s="155"/>
      <c r="E12" s="131" t="s">
        <v>89</v>
      </c>
      <c r="F12" s="132"/>
      <c r="G12" s="2">
        <v>1</v>
      </c>
      <c r="H12" s="37">
        <v>104</v>
      </c>
      <c r="I12" s="38">
        <v>117</v>
      </c>
      <c r="J12" s="40">
        <v>85</v>
      </c>
      <c r="K12" s="39">
        <f t="shared" si="0"/>
        <v>306</v>
      </c>
      <c r="M12" s="61"/>
    </row>
    <row r="13" spans="1:16" ht="15" x14ac:dyDescent="0.25">
      <c r="A13" s="68"/>
      <c r="B13" s="1">
        <v>8</v>
      </c>
      <c r="C13" s="158" t="s">
        <v>257</v>
      </c>
      <c r="D13" s="159"/>
      <c r="E13" s="125" t="s">
        <v>90</v>
      </c>
      <c r="F13" s="126"/>
      <c r="G13" s="2">
        <v>1</v>
      </c>
      <c r="H13" s="37">
        <v>139</v>
      </c>
      <c r="I13" s="38">
        <v>104</v>
      </c>
      <c r="J13" s="40">
        <v>103</v>
      </c>
      <c r="K13" s="39">
        <f t="shared" si="0"/>
        <v>346</v>
      </c>
      <c r="M13" s="61"/>
    </row>
    <row r="14" spans="1:16" ht="15" x14ac:dyDescent="0.25">
      <c r="A14" s="68"/>
      <c r="B14" s="1">
        <v>9</v>
      </c>
      <c r="C14" s="154" t="s">
        <v>243</v>
      </c>
      <c r="D14" s="155"/>
      <c r="E14" s="129" t="s">
        <v>26</v>
      </c>
      <c r="F14" s="130"/>
      <c r="G14" s="2">
        <v>1</v>
      </c>
      <c r="H14" s="37">
        <v>80</v>
      </c>
      <c r="I14" s="38">
        <v>132</v>
      </c>
      <c r="J14" s="40">
        <v>107</v>
      </c>
      <c r="K14" s="39">
        <f t="shared" si="0"/>
        <v>319</v>
      </c>
      <c r="M14" s="61" t="s">
        <v>244</v>
      </c>
      <c r="N14" s="56" t="s">
        <v>4</v>
      </c>
      <c r="O14" s="56" t="s">
        <v>124</v>
      </c>
      <c r="P14" s="56" t="s">
        <v>122</v>
      </c>
    </row>
    <row r="15" spans="1:16" ht="15" x14ac:dyDescent="0.25">
      <c r="A15" s="68"/>
      <c r="B15" s="1">
        <v>10</v>
      </c>
      <c r="C15" s="154" t="s">
        <v>244</v>
      </c>
      <c r="D15" s="155"/>
      <c r="E15" s="125" t="s">
        <v>43</v>
      </c>
      <c r="F15" s="126"/>
      <c r="G15" s="2">
        <v>1</v>
      </c>
      <c r="H15" s="37">
        <v>74</v>
      </c>
      <c r="I15" s="38">
        <v>89</v>
      </c>
      <c r="J15" s="40">
        <v>92</v>
      </c>
      <c r="K15" s="39">
        <f t="shared" si="0"/>
        <v>255</v>
      </c>
      <c r="M15" s="61"/>
      <c r="N15" s="13"/>
      <c r="O15" s="13"/>
      <c r="P15" s="13"/>
    </row>
    <row r="16" spans="1:16" ht="15" x14ac:dyDescent="0.25">
      <c r="A16" s="68"/>
      <c r="B16" s="1">
        <v>11</v>
      </c>
      <c r="C16" s="154" t="s">
        <v>251</v>
      </c>
      <c r="D16" s="155"/>
      <c r="E16" s="127" t="s">
        <v>305</v>
      </c>
      <c r="F16" s="128"/>
      <c r="G16" s="2">
        <v>1</v>
      </c>
      <c r="H16" s="37">
        <v>141</v>
      </c>
      <c r="I16" s="38">
        <v>176</v>
      </c>
      <c r="J16" s="40">
        <v>209</v>
      </c>
      <c r="K16" s="39">
        <f t="shared" si="0"/>
        <v>526</v>
      </c>
      <c r="M16" s="61"/>
    </row>
    <row r="17" spans="1:18" ht="15" x14ac:dyDescent="0.25">
      <c r="A17" s="68"/>
      <c r="B17" s="1">
        <v>12</v>
      </c>
      <c r="C17" s="154" t="s">
        <v>266</v>
      </c>
      <c r="D17" s="155"/>
      <c r="E17" s="174" t="s">
        <v>91</v>
      </c>
      <c r="F17" s="175"/>
      <c r="G17" s="2">
        <v>1</v>
      </c>
      <c r="H17" s="37">
        <v>221</v>
      </c>
      <c r="I17" s="38">
        <v>201</v>
      </c>
      <c r="J17" s="40">
        <v>195</v>
      </c>
      <c r="K17" s="39">
        <f t="shared" si="0"/>
        <v>617</v>
      </c>
      <c r="M17" s="61"/>
    </row>
    <row r="18" spans="1:18" ht="15" x14ac:dyDescent="0.25">
      <c r="A18" s="68"/>
      <c r="B18" s="1">
        <v>13</v>
      </c>
      <c r="C18" s="154" t="s">
        <v>255</v>
      </c>
      <c r="D18" s="155"/>
      <c r="E18" s="136" t="s">
        <v>214</v>
      </c>
      <c r="F18" s="137"/>
      <c r="G18" s="2">
        <v>1</v>
      </c>
      <c r="H18" s="37">
        <v>22</v>
      </c>
      <c r="I18" s="38">
        <v>34</v>
      </c>
      <c r="J18" s="40">
        <v>21</v>
      </c>
      <c r="K18" s="39">
        <f t="shared" si="0"/>
        <v>77</v>
      </c>
      <c r="M18" s="61" t="s">
        <v>126</v>
      </c>
      <c r="N18" s="62" t="s">
        <v>4</v>
      </c>
      <c r="O18" s="62" t="s">
        <v>124</v>
      </c>
      <c r="P18" s="62" t="s">
        <v>122</v>
      </c>
    </row>
    <row r="19" spans="1:18" ht="15" x14ac:dyDescent="0.25">
      <c r="A19" s="68"/>
      <c r="B19" s="1">
        <v>14</v>
      </c>
      <c r="C19" s="154" t="s">
        <v>244</v>
      </c>
      <c r="D19" s="155"/>
      <c r="E19" s="125" t="s">
        <v>215</v>
      </c>
      <c r="F19" s="126"/>
      <c r="G19" s="2">
        <v>1</v>
      </c>
      <c r="H19" s="37">
        <v>19</v>
      </c>
      <c r="I19" s="38">
        <v>47</v>
      </c>
      <c r="J19" s="40">
        <v>41</v>
      </c>
      <c r="K19" s="39">
        <f t="shared" si="0"/>
        <v>107</v>
      </c>
      <c r="M19" s="61"/>
      <c r="N19" s="62"/>
      <c r="O19" s="62"/>
      <c r="P19" s="62"/>
    </row>
    <row r="20" spans="1:18" ht="15" x14ac:dyDescent="0.25">
      <c r="A20" s="68"/>
      <c r="B20" s="1">
        <v>15</v>
      </c>
      <c r="C20" s="154"/>
      <c r="D20" s="155"/>
      <c r="E20" s="176"/>
      <c r="F20" s="177"/>
      <c r="G20" s="2"/>
      <c r="H20" s="37"/>
      <c r="I20" s="38"/>
      <c r="J20" s="40"/>
      <c r="K20" s="39">
        <f t="shared" si="0"/>
        <v>0</v>
      </c>
      <c r="M20" s="61"/>
    </row>
    <row r="21" spans="1:18" ht="15" x14ac:dyDescent="0.25">
      <c r="A21" s="68"/>
      <c r="B21" s="1">
        <v>16</v>
      </c>
      <c r="C21" s="154" t="s">
        <v>267</v>
      </c>
      <c r="D21" s="155"/>
      <c r="E21" s="129" t="s">
        <v>93</v>
      </c>
      <c r="F21" s="130"/>
      <c r="G21" s="2">
        <v>1</v>
      </c>
      <c r="H21" s="37">
        <v>224</v>
      </c>
      <c r="I21" s="38">
        <v>193</v>
      </c>
      <c r="J21" s="40">
        <v>206</v>
      </c>
      <c r="K21" s="39">
        <f t="shared" si="0"/>
        <v>623</v>
      </c>
      <c r="M21" s="61"/>
    </row>
    <row r="22" spans="1:18" ht="15" x14ac:dyDescent="0.25">
      <c r="A22" s="68"/>
      <c r="B22" s="1">
        <v>17</v>
      </c>
      <c r="C22" s="154" t="s">
        <v>242</v>
      </c>
      <c r="D22" s="155"/>
      <c r="E22" s="131" t="s">
        <v>213</v>
      </c>
      <c r="F22" s="132"/>
      <c r="G22" s="2">
        <v>1</v>
      </c>
      <c r="H22" s="37">
        <v>21</v>
      </c>
      <c r="I22" s="38">
        <v>17</v>
      </c>
      <c r="J22" s="40">
        <v>18</v>
      </c>
      <c r="K22" s="39">
        <f t="shared" si="0"/>
        <v>56</v>
      </c>
      <c r="M22" s="61" t="s">
        <v>127</v>
      </c>
      <c r="N22" s="58" t="s">
        <v>4</v>
      </c>
      <c r="O22" s="58" t="s">
        <v>124</v>
      </c>
      <c r="P22" s="58" t="s">
        <v>122</v>
      </c>
    </row>
    <row r="23" spans="1:18" ht="15" x14ac:dyDescent="0.25">
      <c r="A23" s="68"/>
      <c r="B23" s="1">
        <v>18</v>
      </c>
      <c r="C23" s="154" t="s">
        <v>244</v>
      </c>
      <c r="D23" s="155"/>
      <c r="E23" s="125" t="s">
        <v>30</v>
      </c>
      <c r="F23" s="126"/>
      <c r="G23" s="2">
        <v>1</v>
      </c>
      <c r="H23" s="37">
        <v>90</v>
      </c>
      <c r="I23" s="38">
        <v>96</v>
      </c>
      <c r="J23" s="40">
        <v>79</v>
      </c>
      <c r="K23" s="39">
        <f t="shared" si="0"/>
        <v>265</v>
      </c>
      <c r="M23" s="61"/>
      <c r="N23" s="58"/>
      <c r="O23" s="58"/>
      <c r="P23" s="58"/>
    </row>
    <row r="24" spans="1:18" ht="15" x14ac:dyDescent="0.25">
      <c r="A24" s="68"/>
      <c r="B24" s="1">
        <v>19</v>
      </c>
      <c r="C24" s="154" t="s">
        <v>260</v>
      </c>
      <c r="D24" s="155"/>
      <c r="E24" s="127" t="s">
        <v>94</v>
      </c>
      <c r="F24" s="128"/>
      <c r="G24" s="2">
        <v>1</v>
      </c>
      <c r="H24" s="37">
        <v>209</v>
      </c>
      <c r="I24" s="38">
        <v>185</v>
      </c>
      <c r="J24" s="40">
        <v>134</v>
      </c>
      <c r="K24" s="39">
        <f t="shared" si="0"/>
        <v>528</v>
      </c>
      <c r="M24" s="61"/>
    </row>
    <row r="25" spans="1:18" ht="15" x14ac:dyDescent="0.25">
      <c r="A25" s="68"/>
      <c r="B25" s="1">
        <v>20</v>
      </c>
      <c r="C25" s="154" t="s">
        <v>251</v>
      </c>
      <c r="D25" s="155"/>
      <c r="E25" s="127" t="s">
        <v>95</v>
      </c>
      <c r="F25" s="128"/>
      <c r="G25" s="2">
        <v>1</v>
      </c>
      <c r="H25" s="37">
        <v>198</v>
      </c>
      <c r="I25" s="38">
        <v>169</v>
      </c>
      <c r="J25" s="40">
        <v>143</v>
      </c>
      <c r="K25" s="39">
        <f t="shared" si="0"/>
        <v>510</v>
      </c>
      <c r="M25" s="61"/>
      <c r="R25" s="66" t="s">
        <v>137</v>
      </c>
    </row>
    <row r="26" spans="1:18" ht="15" x14ac:dyDescent="0.25">
      <c r="A26" s="68"/>
      <c r="B26" s="1">
        <v>21</v>
      </c>
      <c r="C26" s="154" t="s">
        <v>126</v>
      </c>
      <c r="D26" s="155"/>
      <c r="E26" s="127" t="s">
        <v>265</v>
      </c>
      <c r="F26" s="128"/>
      <c r="G26" s="2">
        <v>1</v>
      </c>
      <c r="H26" s="37">
        <v>86</v>
      </c>
      <c r="I26" s="38">
        <v>58</v>
      </c>
      <c r="J26" s="40">
        <v>89</v>
      </c>
      <c r="K26" s="39">
        <f t="shared" si="0"/>
        <v>233</v>
      </c>
      <c r="M26" s="61" t="s">
        <v>128</v>
      </c>
      <c r="N26" s="59" t="s">
        <v>4</v>
      </c>
      <c r="O26" s="59" t="s">
        <v>124</v>
      </c>
      <c r="P26" s="59" t="s">
        <v>122</v>
      </c>
    </row>
    <row r="27" spans="1:18" ht="15" x14ac:dyDescent="0.25">
      <c r="A27" s="68"/>
      <c r="B27" s="1">
        <v>22</v>
      </c>
      <c r="C27" s="154" t="s">
        <v>243</v>
      </c>
      <c r="D27" s="155"/>
      <c r="E27" s="129" t="s">
        <v>96</v>
      </c>
      <c r="F27" s="130"/>
      <c r="G27" s="2">
        <v>1</v>
      </c>
      <c r="H27" s="37">
        <v>157</v>
      </c>
      <c r="I27" s="38">
        <v>143</v>
      </c>
      <c r="J27" s="40">
        <v>141</v>
      </c>
      <c r="K27" s="39">
        <f t="shared" si="0"/>
        <v>441</v>
      </c>
      <c r="M27" s="61"/>
      <c r="N27" s="59"/>
      <c r="O27" s="59"/>
      <c r="P27" s="59"/>
    </row>
    <row r="28" spans="1:18" ht="15" x14ac:dyDescent="0.25">
      <c r="A28" s="68"/>
      <c r="B28" s="1">
        <v>23</v>
      </c>
      <c r="C28" s="154" t="s">
        <v>241</v>
      </c>
      <c r="D28" s="155"/>
      <c r="E28" s="166" t="s">
        <v>201</v>
      </c>
      <c r="F28" s="167"/>
      <c r="G28" s="2">
        <v>1</v>
      </c>
      <c r="H28" s="37">
        <v>39</v>
      </c>
      <c r="I28" s="38">
        <v>43</v>
      </c>
      <c r="J28" s="40">
        <v>38</v>
      </c>
      <c r="K28" s="39">
        <f t="shared" si="0"/>
        <v>120</v>
      </c>
      <c r="M28" s="61"/>
    </row>
    <row r="29" spans="1:18" ht="15" x14ac:dyDescent="0.25">
      <c r="A29" s="68"/>
      <c r="B29" s="1">
        <v>24</v>
      </c>
      <c r="C29" s="154" t="s">
        <v>242</v>
      </c>
      <c r="D29" s="155"/>
      <c r="E29" s="166" t="s">
        <v>200</v>
      </c>
      <c r="F29" s="167"/>
      <c r="G29" s="2">
        <v>1</v>
      </c>
      <c r="H29" s="37">
        <v>33</v>
      </c>
      <c r="I29" s="38">
        <v>32</v>
      </c>
      <c r="J29" s="40">
        <v>29</v>
      </c>
      <c r="K29" s="39">
        <f t="shared" si="0"/>
        <v>94</v>
      </c>
      <c r="M29" s="61"/>
    </row>
    <row r="30" spans="1:18" ht="15" x14ac:dyDescent="0.25">
      <c r="A30" s="68"/>
      <c r="B30" s="1">
        <v>25</v>
      </c>
      <c r="C30" s="154" t="s">
        <v>258</v>
      </c>
      <c r="D30" s="155"/>
      <c r="E30" s="127" t="s">
        <v>216</v>
      </c>
      <c r="F30" s="128"/>
      <c r="G30" s="2">
        <v>1</v>
      </c>
      <c r="H30" s="37">
        <v>58</v>
      </c>
      <c r="I30" s="38">
        <v>18</v>
      </c>
      <c r="J30" s="40">
        <v>16</v>
      </c>
      <c r="K30" s="39">
        <f t="shared" si="0"/>
        <v>92</v>
      </c>
      <c r="M30" s="61" t="s">
        <v>129</v>
      </c>
      <c r="N30" s="60" t="s">
        <v>4</v>
      </c>
      <c r="O30" s="60" t="s">
        <v>124</v>
      </c>
      <c r="P30" s="60" t="s">
        <v>122</v>
      </c>
    </row>
    <row r="31" spans="1:18" ht="15" x14ac:dyDescent="0.25">
      <c r="B31" s="1">
        <v>26</v>
      </c>
      <c r="C31" s="154"/>
      <c r="D31" s="155"/>
      <c r="E31" s="110"/>
      <c r="F31" s="111"/>
      <c r="G31" s="2"/>
      <c r="H31" s="37"/>
      <c r="I31" s="38"/>
      <c r="J31" s="40"/>
      <c r="K31" s="39">
        <f t="shared" si="0"/>
        <v>0</v>
      </c>
      <c r="M31" s="61"/>
      <c r="N31" s="60"/>
      <c r="O31" s="60"/>
      <c r="P31" s="60"/>
    </row>
    <row r="32" spans="1:18" ht="15" x14ac:dyDescent="0.25">
      <c r="B32" s="1">
        <v>27</v>
      </c>
      <c r="C32" s="154"/>
      <c r="D32" s="155"/>
      <c r="E32" s="110"/>
      <c r="F32" s="111"/>
      <c r="G32" s="2"/>
      <c r="H32" s="37"/>
      <c r="I32" s="38"/>
      <c r="J32" s="40"/>
      <c r="K32" s="39">
        <f t="shared" si="0"/>
        <v>0</v>
      </c>
    </row>
    <row r="33" spans="2:16" ht="15" x14ac:dyDescent="0.25">
      <c r="B33" s="1">
        <v>28</v>
      </c>
      <c r="C33" s="154"/>
      <c r="D33" s="155"/>
      <c r="E33" s="110"/>
      <c r="F33" s="111"/>
      <c r="G33" s="2"/>
      <c r="H33" s="37"/>
      <c r="I33" s="38"/>
      <c r="J33" s="40"/>
      <c r="K33" s="39">
        <f t="shared" si="0"/>
        <v>0</v>
      </c>
      <c r="N33" s="61"/>
      <c r="O33" s="61"/>
      <c r="P33" s="61"/>
    </row>
    <row r="34" spans="2:16" ht="15" x14ac:dyDescent="0.25">
      <c r="B34" s="1">
        <v>29</v>
      </c>
      <c r="C34" s="154"/>
      <c r="D34" s="155"/>
      <c r="E34" s="110"/>
      <c r="F34" s="111"/>
      <c r="G34" s="2"/>
      <c r="H34" s="37"/>
      <c r="I34" s="38"/>
      <c r="J34" s="40"/>
      <c r="K34" s="39">
        <f t="shared" si="0"/>
        <v>0</v>
      </c>
      <c r="M34" t="s">
        <v>139</v>
      </c>
      <c r="N34" s="52" t="s">
        <v>4</v>
      </c>
      <c r="O34" s="52" t="s">
        <v>124</v>
      </c>
      <c r="P34" s="52" t="s">
        <v>122</v>
      </c>
    </row>
    <row r="35" spans="2:16" ht="15" x14ac:dyDescent="0.25">
      <c r="B35" s="1">
        <v>30</v>
      </c>
      <c r="C35" s="154"/>
      <c r="D35" s="155"/>
      <c r="E35" s="110"/>
      <c r="F35" s="111"/>
      <c r="G35" s="2"/>
      <c r="H35" s="37"/>
      <c r="I35" s="38"/>
      <c r="J35" s="40"/>
      <c r="K35" s="39">
        <f t="shared" si="0"/>
        <v>0</v>
      </c>
      <c r="N35" s="52">
        <v>0</v>
      </c>
      <c r="O35" s="52">
        <v>0</v>
      </c>
      <c r="P35" s="52">
        <v>0</v>
      </c>
    </row>
    <row r="36" spans="2:16" ht="15" x14ac:dyDescent="0.25">
      <c r="B36" s="1">
        <v>31</v>
      </c>
      <c r="C36" s="154"/>
      <c r="D36" s="155"/>
      <c r="E36" s="110"/>
      <c r="F36" s="111"/>
      <c r="G36" s="2"/>
      <c r="H36" s="37"/>
      <c r="I36" s="38"/>
      <c r="J36" s="40"/>
      <c r="K36" s="39">
        <f t="shared" si="0"/>
        <v>0</v>
      </c>
    </row>
    <row r="37" spans="2:16" ht="15" x14ac:dyDescent="0.25">
      <c r="B37" s="1">
        <v>32</v>
      </c>
      <c r="C37" s="154"/>
      <c r="D37" s="155"/>
      <c r="E37" s="110"/>
      <c r="F37" s="111"/>
      <c r="G37" s="2"/>
      <c r="H37" s="37"/>
      <c r="I37" s="38"/>
      <c r="J37" s="40"/>
      <c r="K37" s="39">
        <f t="shared" si="0"/>
        <v>0</v>
      </c>
      <c r="N37" s="61">
        <f>N7+N11+N15+N19+N23+N27+N31+N35</f>
        <v>0</v>
      </c>
      <c r="O37" s="61">
        <f t="shared" ref="O37:P37" si="1">O7+O11+O15+O19+O23+O27+O31+O35</f>
        <v>0</v>
      </c>
      <c r="P37" s="61">
        <f t="shared" si="1"/>
        <v>0</v>
      </c>
    </row>
    <row r="38" spans="2:16" ht="15" x14ac:dyDescent="0.25">
      <c r="B38" s="1">
        <v>33</v>
      </c>
      <c r="C38" s="154"/>
      <c r="D38" s="155"/>
      <c r="E38" s="110"/>
      <c r="F38" s="111"/>
      <c r="G38" s="2"/>
      <c r="H38" s="37"/>
      <c r="I38" s="38"/>
      <c r="J38" s="40"/>
      <c r="K38" s="39">
        <f t="shared" si="0"/>
        <v>0</v>
      </c>
    </row>
    <row r="39" spans="2:16" ht="15" x14ac:dyDescent="0.25">
      <c r="B39" s="1">
        <v>34</v>
      </c>
      <c r="C39" s="154"/>
      <c r="D39" s="155"/>
      <c r="E39" s="110"/>
      <c r="F39" s="111"/>
      <c r="G39" s="2"/>
      <c r="H39" s="37"/>
      <c r="I39" s="38"/>
      <c r="J39" s="40"/>
      <c r="K39" s="39">
        <f t="shared" si="0"/>
        <v>0</v>
      </c>
    </row>
    <row r="40" spans="2:16" ht="15" x14ac:dyDescent="0.25">
      <c r="B40" s="1">
        <v>35</v>
      </c>
      <c r="C40" s="154"/>
      <c r="D40" s="155"/>
      <c r="E40" s="110"/>
      <c r="F40" s="111"/>
      <c r="G40" s="2"/>
      <c r="H40" s="37"/>
      <c r="I40" s="38"/>
      <c r="J40" s="40"/>
      <c r="K40" s="39">
        <f t="shared" si="0"/>
        <v>0</v>
      </c>
    </row>
    <row r="41" spans="2:16" ht="15" x14ac:dyDescent="0.25">
      <c r="B41" s="1">
        <v>36</v>
      </c>
      <c r="C41" s="107"/>
      <c r="D41" s="109"/>
      <c r="E41" s="110"/>
      <c r="F41" s="111"/>
      <c r="G41" s="2"/>
      <c r="H41" s="37"/>
      <c r="I41" s="38"/>
      <c r="J41" s="40"/>
      <c r="K41" s="39">
        <f t="shared" si="0"/>
        <v>0</v>
      </c>
    </row>
    <row r="42" spans="2:16" ht="15" x14ac:dyDescent="0.25">
      <c r="B42" s="1">
        <v>37</v>
      </c>
      <c r="C42" s="107"/>
      <c r="D42" s="109"/>
      <c r="E42" s="110"/>
      <c r="F42" s="111"/>
      <c r="G42" s="2"/>
      <c r="H42" s="37"/>
      <c r="I42" s="38"/>
      <c r="J42" s="40"/>
      <c r="K42" s="39">
        <f t="shared" si="0"/>
        <v>0</v>
      </c>
    </row>
    <row r="43" spans="2:16" ht="15" x14ac:dyDescent="0.25">
      <c r="B43" s="1">
        <v>38</v>
      </c>
      <c r="C43" s="107"/>
      <c r="D43" s="109"/>
      <c r="E43" s="123"/>
      <c r="F43" s="124"/>
      <c r="G43" s="2"/>
      <c r="H43" s="37"/>
      <c r="I43" s="38"/>
      <c r="J43" s="40"/>
      <c r="K43" s="39">
        <f t="shared" si="0"/>
        <v>0</v>
      </c>
    </row>
    <row r="44" spans="2:16" ht="15" x14ac:dyDescent="0.25">
      <c r="B44" s="1">
        <v>39</v>
      </c>
      <c r="C44" s="107"/>
      <c r="D44" s="109"/>
      <c r="E44" s="123"/>
      <c r="F44" s="124"/>
      <c r="G44" s="2"/>
      <c r="H44" s="37"/>
      <c r="I44" s="38"/>
      <c r="J44" s="40"/>
      <c r="K44" s="39">
        <f t="shared" si="0"/>
        <v>0</v>
      </c>
    </row>
    <row r="45" spans="2:16" ht="15" x14ac:dyDescent="0.25">
      <c r="B45" s="1">
        <v>40</v>
      </c>
      <c r="C45" s="107"/>
      <c r="D45" s="109"/>
      <c r="E45" s="123"/>
      <c r="F45" s="124"/>
      <c r="G45" s="2"/>
      <c r="H45" s="37"/>
      <c r="I45" s="38"/>
      <c r="J45" s="40"/>
      <c r="K45" s="39">
        <f t="shared" si="0"/>
        <v>0</v>
      </c>
    </row>
    <row r="46" spans="2:16" ht="15" x14ac:dyDescent="0.25">
      <c r="B46" s="1">
        <v>41</v>
      </c>
      <c r="C46" s="107"/>
      <c r="D46" s="109"/>
      <c r="E46" s="123"/>
      <c r="F46" s="124"/>
      <c r="G46" s="2"/>
      <c r="H46" s="37"/>
      <c r="I46" s="38"/>
      <c r="J46" s="40"/>
      <c r="K46" s="39">
        <f t="shared" si="0"/>
        <v>0</v>
      </c>
    </row>
    <row r="47" spans="2:16" ht="15" x14ac:dyDescent="0.25">
      <c r="B47" s="1">
        <v>42</v>
      </c>
      <c r="C47" s="107"/>
      <c r="D47" s="109"/>
      <c r="E47" s="123"/>
      <c r="F47" s="124"/>
      <c r="G47" s="2"/>
      <c r="H47" s="37"/>
      <c r="I47" s="38"/>
      <c r="J47" s="40"/>
      <c r="K47" s="39">
        <f t="shared" si="0"/>
        <v>0</v>
      </c>
    </row>
    <row r="48" spans="2:16" ht="15" x14ac:dyDescent="0.25">
      <c r="B48" s="1">
        <v>43</v>
      </c>
      <c r="C48" s="107"/>
      <c r="D48" s="109"/>
      <c r="E48" s="123"/>
      <c r="F48" s="124"/>
      <c r="G48" s="2"/>
      <c r="H48" s="37"/>
      <c r="I48" s="38"/>
      <c r="J48" s="40"/>
      <c r="K48" s="39">
        <f t="shared" si="0"/>
        <v>0</v>
      </c>
    </row>
    <row r="49" spans="2:11" ht="15" x14ac:dyDescent="0.25">
      <c r="B49" s="1">
        <v>44</v>
      </c>
      <c r="C49" s="107"/>
      <c r="D49" s="109"/>
      <c r="E49" s="123"/>
      <c r="F49" s="124"/>
      <c r="G49" s="2"/>
      <c r="H49" s="37"/>
      <c r="I49" s="38"/>
      <c r="J49" s="40"/>
      <c r="K49" s="39">
        <f t="shared" si="0"/>
        <v>0</v>
      </c>
    </row>
    <row r="50" spans="2:11" ht="15" x14ac:dyDescent="0.25">
      <c r="B50" s="1">
        <v>45</v>
      </c>
      <c r="C50" s="107"/>
      <c r="D50" s="109"/>
      <c r="E50" s="123"/>
      <c r="F50" s="124"/>
      <c r="G50" s="2"/>
      <c r="H50" s="37"/>
      <c r="I50" s="38"/>
      <c r="J50" s="40"/>
      <c r="K50" s="39">
        <f t="shared" si="0"/>
        <v>0</v>
      </c>
    </row>
    <row r="51" spans="2:11" ht="15" x14ac:dyDescent="0.25">
      <c r="B51" s="1">
        <v>46</v>
      </c>
      <c r="C51" s="107"/>
      <c r="D51" s="109"/>
      <c r="E51" s="123"/>
      <c r="F51" s="124"/>
      <c r="G51" s="2"/>
      <c r="H51" s="37"/>
      <c r="I51" s="38"/>
      <c r="J51" s="40"/>
      <c r="K51" s="39">
        <f t="shared" si="0"/>
        <v>0</v>
      </c>
    </row>
    <row r="52" spans="2:11" ht="15" x14ac:dyDescent="0.25">
      <c r="B52" s="1">
        <v>47</v>
      </c>
      <c r="C52" s="107"/>
      <c r="D52" s="109"/>
      <c r="E52" s="123"/>
      <c r="F52" s="124"/>
      <c r="G52" s="2"/>
      <c r="H52" s="37"/>
      <c r="I52" s="38"/>
      <c r="J52" s="40"/>
      <c r="K52" s="39">
        <f t="shared" si="0"/>
        <v>0</v>
      </c>
    </row>
    <row r="53" spans="2:11" ht="15" x14ac:dyDescent="0.25">
      <c r="B53" s="1">
        <v>48</v>
      </c>
      <c r="C53" s="107"/>
      <c r="D53" s="109"/>
      <c r="E53" s="123"/>
      <c r="F53" s="124"/>
      <c r="G53" s="2"/>
      <c r="H53" s="37"/>
      <c r="I53" s="38"/>
      <c r="J53" s="40"/>
      <c r="K53" s="39">
        <f t="shared" si="0"/>
        <v>0</v>
      </c>
    </row>
    <row r="54" spans="2:11" ht="15" x14ac:dyDescent="0.25">
      <c r="B54" s="1">
        <v>49</v>
      </c>
      <c r="C54" s="107"/>
      <c r="D54" s="109"/>
      <c r="E54" s="123"/>
      <c r="F54" s="124"/>
      <c r="G54" s="2"/>
      <c r="H54" s="37"/>
      <c r="I54" s="38"/>
      <c r="J54" s="40"/>
      <c r="K54" s="39">
        <f t="shared" si="0"/>
        <v>0</v>
      </c>
    </row>
    <row r="55" spans="2:11" ht="15" x14ac:dyDescent="0.25">
      <c r="B55" s="1">
        <v>50</v>
      </c>
      <c r="C55" s="107"/>
      <c r="D55" s="109"/>
      <c r="E55" s="123"/>
      <c r="F55" s="124"/>
      <c r="G55" s="2"/>
      <c r="H55" s="37"/>
      <c r="I55" s="38"/>
      <c r="J55" s="40"/>
      <c r="K55" s="39">
        <f t="shared" si="0"/>
        <v>0</v>
      </c>
    </row>
    <row r="56" spans="2:11" x14ac:dyDescent="0.2">
      <c r="B56" s="1">
        <v>51</v>
      </c>
      <c r="C56" s="123"/>
      <c r="D56" s="124"/>
      <c r="E56" s="123"/>
      <c r="F56" s="124"/>
      <c r="G56" s="2"/>
      <c r="H56" s="37"/>
      <c r="I56" s="38"/>
      <c r="J56" s="40"/>
      <c r="K56" s="39">
        <f t="shared" si="0"/>
        <v>0</v>
      </c>
    </row>
    <row r="57" spans="2:11" ht="15" x14ac:dyDescent="0.25">
      <c r="B57" s="154" t="s">
        <v>7</v>
      </c>
      <c r="C57" s="178"/>
      <c r="D57" s="178"/>
      <c r="E57" s="178"/>
      <c r="F57" s="155"/>
      <c r="G57" s="4">
        <f>SUM(G6:G56)</f>
        <v>24</v>
      </c>
      <c r="H57" s="4">
        <f t="shared" ref="H57:K57" si="2">SUM(H6:H56)</f>
        <v>3092</v>
      </c>
      <c r="I57" s="4">
        <f t="shared" si="2"/>
        <v>3076</v>
      </c>
      <c r="J57" s="4">
        <f t="shared" si="2"/>
        <v>2934</v>
      </c>
      <c r="K57" s="4">
        <f t="shared" si="2"/>
        <v>9102</v>
      </c>
    </row>
    <row r="59" spans="2:11" ht="15" x14ac:dyDescent="0.25">
      <c r="E59" s="16"/>
    </row>
    <row r="62" spans="2:11" x14ac:dyDescent="0.2">
      <c r="H62" s="64"/>
    </row>
  </sheetData>
  <mergeCells count="110">
    <mergeCell ref="C35:D35"/>
    <mergeCell ref="C36:D36"/>
    <mergeCell ref="C37:D37"/>
    <mergeCell ref="C38:D38"/>
    <mergeCell ref="C39:D39"/>
    <mergeCell ref="C55:D55"/>
    <mergeCell ref="C56:D56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57:F57"/>
    <mergeCell ref="E56:F56"/>
    <mergeCell ref="E39:F39"/>
    <mergeCell ref="E47:F47"/>
    <mergeCell ref="E48:F48"/>
    <mergeCell ref="E49:F49"/>
    <mergeCell ref="E40:F40"/>
    <mergeCell ref="E41:F41"/>
    <mergeCell ref="E42:F42"/>
    <mergeCell ref="E43:F43"/>
    <mergeCell ref="E44:F44"/>
    <mergeCell ref="E45:F45"/>
    <mergeCell ref="E46:F46"/>
    <mergeCell ref="E51:F51"/>
    <mergeCell ref="E54:F54"/>
    <mergeCell ref="E55:F55"/>
    <mergeCell ref="E52:F52"/>
    <mergeCell ref="E53:F53"/>
    <mergeCell ref="C40:D40"/>
    <mergeCell ref="C41:D41"/>
    <mergeCell ref="C42:D42"/>
    <mergeCell ref="C43:D43"/>
    <mergeCell ref="C44:D44"/>
    <mergeCell ref="J4:J5"/>
    <mergeCell ref="K4:K5"/>
    <mergeCell ref="E35:F35"/>
    <mergeCell ref="E36:F36"/>
    <mergeCell ref="E37:F37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13:F13"/>
    <mergeCell ref="E17:F17"/>
    <mergeCell ref="E12:F12"/>
    <mergeCell ref="E28:F28"/>
    <mergeCell ref="E29:F29"/>
    <mergeCell ref="E30:F30"/>
    <mergeCell ref="E31:F31"/>
    <mergeCell ref="E32:F32"/>
    <mergeCell ref="E33:F33"/>
    <mergeCell ref="E34:F34"/>
    <mergeCell ref="E50:F50"/>
    <mergeCell ref="E38:F38"/>
    <mergeCell ref="I4:I5"/>
    <mergeCell ref="H4:H5"/>
    <mergeCell ref="E14:F14"/>
    <mergeCell ref="E15:F15"/>
    <mergeCell ref="E16:F16"/>
    <mergeCell ref="E9:F9"/>
    <mergeCell ref="E10:F10"/>
    <mergeCell ref="E11:F11"/>
    <mergeCell ref="G4:G5"/>
    <mergeCell ref="E7:F7"/>
    <mergeCell ref="E6:F6"/>
    <mergeCell ref="E5:F5"/>
    <mergeCell ref="E8:F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62"/>
  <sheetViews>
    <sheetView rightToLeft="1" topLeftCell="A10" workbookViewId="0">
      <selection activeCell="C15" sqref="C15:D15"/>
    </sheetView>
  </sheetViews>
  <sheetFormatPr defaultRowHeight="14.25" x14ac:dyDescent="0.2"/>
  <cols>
    <col min="4" max="4" width="7.875" customWidth="1"/>
    <col min="7" max="7" width="6.75" customWidth="1"/>
  </cols>
  <sheetData>
    <row r="4" spans="1:16" x14ac:dyDescent="0.2">
      <c r="G4" s="172" t="s">
        <v>3</v>
      </c>
      <c r="H4" s="105" t="s">
        <v>5</v>
      </c>
      <c r="I4" s="105" t="s">
        <v>17</v>
      </c>
      <c r="J4" s="105" t="s">
        <v>14</v>
      </c>
      <c r="K4" s="105" t="s">
        <v>6</v>
      </c>
    </row>
    <row r="5" spans="1:16" ht="15" x14ac:dyDescent="0.25">
      <c r="B5" s="3" t="s">
        <v>0</v>
      </c>
      <c r="C5" s="107" t="s">
        <v>138</v>
      </c>
      <c r="D5" s="109"/>
      <c r="E5" s="107" t="s">
        <v>8</v>
      </c>
      <c r="F5" s="109"/>
      <c r="G5" s="173"/>
      <c r="H5" s="106"/>
      <c r="I5" s="106"/>
      <c r="J5" s="106"/>
      <c r="K5" s="106"/>
    </row>
    <row r="6" spans="1:16" ht="15" x14ac:dyDescent="0.25">
      <c r="A6" s="68"/>
      <c r="B6" s="1">
        <v>1</v>
      </c>
      <c r="C6" s="154" t="s">
        <v>239</v>
      </c>
      <c r="D6" s="155"/>
      <c r="E6" s="134" t="s">
        <v>97</v>
      </c>
      <c r="F6" s="135"/>
      <c r="G6" s="8">
        <v>1</v>
      </c>
      <c r="H6" s="41">
        <v>244</v>
      </c>
      <c r="I6" s="39">
        <v>244</v>
      </c>
      <c r="J6" s="42">
        <v>209</v>
      </c>
      <c r="K6" s="10">
        <f>J6+I6+H6</f>
        <v>697</v>
      </c>
      <c r="M6" s="61" t="s">
        <v>120</v>
      </c>
      <c r="N6" s="54" t="s">
        <v>4</v>
      </c>
      <c r="O6" s="54" t="s">
        <v>121</v>
      </c>
      <c r="P6" s="54" t="s">
        <v>122</v>
      </c>
    </row>
    <row r="7" spans="1:16" ht="15" x14ac:dyDescent="0.25">
      <c r="A7" s="68"/>
      <c r="B7" s="1">
        <v>2</v>
      </c>
      <c r="C7" s="154" t="s">
        <v>264</v>
      </c>
      <c r="D7" s="155"/>
      <c r="E7" s="127" t="s">
        <v>98</v>
      </c>
      <c r="F7" s="128"/>
      <c r="G7" s="8">
        <v>1</v>
      </c>
      <c r="H7" s="41">
        <v>217</v>
      </c>
      <c r="I7" s="39">
        <v>215</v>
      </c>
      <c r="J7" s="42">
        <v>198</v>
      </c>
      <c r="K7" s="10">
        <f t="shared" ref="K7:K55" si="0">J7+I7+H7</f>
        <v>630</v>
      </c>
      <c r="M7" s="61"/>
      <c r="N7" s="54"/>
      <c r="O7" s="54"/>
      <c r="P7" s="54"/>
    </row>
    <row r="8" spans="1:16" ht="15" x14ac:dyDescent="0.25">
      <c r="A8" s="68"/>
      <c r="B8" s="1">
        <v>3</v>
      </c>
      <c r="C8" s="154" t="s">
        <v>126</v>
      </c>
      <c r="D8" s="155"/>
      <c r="E8" s="127" t="s">
        <v>180</v>
      </c>
      <c r="F8" s="128"/>
      <c r="G8" s="8">
        <v>1</v>
      </c>
      <c r="H8" s="41">
        <v>56</v>
      </c>
      <c r="I8" s="39">
        <v>63</v>
      </c>
      <c r="J8" s="42">
        <v>63</v>
      </c>
      <c r="K8" s="10">
        <f t="shared" si="0"/>
        <v>182</v>
      </c>
      <c r="M8" s="61"/>
    </row>
    <row r="9" spans="1:16" ht="15" x14ac:dyDescent="0.25">
      <c r="A9" s="68"/>
      <c r="B9" s="1">
        <v>4</v>
      </c>
      <c r="C9" s="154" t="s">
        <v>261</v>
      </c>
      <c r="D9" s="155"/>
      <c r="E9" s="127" t="s">
        <v>183</v>
      </c>
      <c r="F9" s="128"/>
      <c r="G9" s="8">
        <v>1</v>
      </c>
      <c r="H9" s="41">
        <v>194</v>
      </c>
      <c r="I9" s="39">
        <v>225</v>
      </c>
      <c r="J9" s="42">
        <v>193</v>
      </c>
      <c r="K9" s="10">
        <f t="shared" si="0"/>
        <v>612</v>
      </c>
      <c r="M9" s="61"/>
    </row>
    <row r="10" spans="1:16" ht="15" x14ac:dyDescent="0.25">
      <c r="A10" s="68"/>
      <c r="B10" s="1">
        <v>5</v>
      </c>
      <c r="C10" s="158" t="s">
        <v>249</v>
      </c>
      <c r="D10" s="159"/>
      <c r="E10" s="129" t="s">
        <v>191</v>
      </c>
      <c r="F10" s="130"/>
      <c r="G10" s="8">
        <v>1</v>
      </c>
      <c r="H10" s="41">
        <v>51</v>
      </c>
      <c r="I10" s="39">
        <v>46</v>
      </c>
      <c r="J10" s="42">
        <v>48</v>
      </c>
      <c r="K10" s="10">
        <f t="shared" si="0"/>
        <v>145</v>
      </c>
      <c r="M10" s="61" t="s">
        <v>123</v>
      </c>
      <c r="N10" s="55" t="s">
        <v>4</v>
      </c>
      <c r="O10" s="55" t="s">
        <v>124</v>
      </c>
      <c r="P10" s="55" t="s">
        <v>122</v>
      </c>
    </row>
    <row r="11" spans="1:16" ht="15" x14ac:dyDescent="0.25">
      <c r="A11" s="68"/>
      <c r="B11" s="1">
        <v>6</v>
      </c>
      <c r="C11" s="154" t="s">
        <v>273</v>
      </c>
      <c r="D11" s="155"/>
      <c r="E11" s="127" t="s">
        <v>99</v>
      </c>
      <c r="F11" s="128"/>
      <c r="G11" s="8">
        <v>1</v>
      </c>
      <c r="H11" s="41">
        <v>139</v>
      </c>
      <c r="I11" s="39">
        <v>156</v>
      </c>
      <c r="J11" s="42">
        <v>167</v>
      </c>
      <c r="K11" s="10">
        <f t="shared" si="0"/>
        <v>462</v>
      </c>
      <c r="M11" s="61"/>
      <c r="N11" s="55"/>
      <c r="O11" s="55"/>
      <c r="P11" s="55"/>
    </row>
    <row r="12" spans="1:16" ht="15" x14ac:dyDescent="0.25">
      <c r="A12" s="68"/>
      <c r="B12" s="1">
        <v>7</v>
      </c>
      <c r="C12" s="154" t="s">
        <v>268</v>
      </c>
      <c r="D12" s="155"/>
      <c r="E12" s="136" t="s">
        <v>136</v>
      </c>
      <c r="F12" s="137"/>
      <c r="G12" s="8">
        <v>1</v>
      </c>
      <c r="H12" s="41">
        <v>99</v>
      </c>
      <c r="I12" s="39">
        <v>102</v>
      </c>
      <c r="J12" s="42">
        <v>86</v>
      </c>
      <c r="K12" s="10">
        <f t="shared" si="0"/>
        <v>287</v>
      </c>
      <c r="M12" s="61"/>
    </row>
    <row r="13" spans="1:16" ht="15" x14ac:dyDescent="0.25">
      <c r="A13" s="68"/>
      <c r="B13" s="1">
        <v>8</v>
      </c>
      <c r="C13" s="154" t="s">
        <v>240</v>
      </c>
      <c r="D13" s="155"/>
      <c r="E13" s="131" t="s">
        <v>71</v>
      </c>
      <c r="F13" s="132"/>
      <c r="G13" s="8">
        <v>1</v>
      </c>
      <c r="H13" s="41">
        <v>101</v>
      </c>
      <c r="I13" s="39">
        <v>131</v>
      </c>
      <c r="J13" s="42">
        <v>92</v>
      </c>
      <c r="K13" s="10">
        <f t="shared" si="0"/>
        <v>324</v>
      </c>
      <c r="M13" s="61"/>
    </row>
    <row r="14" spans="1:16" ht="15" x14ac:dyDescent="0.25">
      <c r="A14" s="68"/>
      <c r="B14" s="1">
        <v>9</v>
      </c>
      <c r="C14" s="154" t="s">
        <v>241</v>
      </c>
      <c r="D14" s="155"/>
      <c r="E14" s="131" t="s">
        <v>307</v>
      </c>
      <c r="F14" s="132"/>
      <c r="G14" s="8">
        <v>1</v>
      </c>
      <c r="H14" s="41">
        <v>127</v>
      </c>
      <c r="I14" s="39">
        <v>122</v>
      </c>
      <c r="J14" s="42">
        <v>130</v>
      </c>
      <c r="K14" s="10">
        <f t="shared" si="0"/>
        <v>379</v>
      </c>
      <c r="M14" s="61" t="s">
        <v>244</v>
      </c>
      <c r="N14" s="56" t="s">
        <v>4</v>
      </c>
      <c r="O14" s="56" t="s">
        <v>124</v>
      </c>
      <c r="P14" s="56" t="s">
        <v>122</v>
      </c>
    </row>
    <row r="15" spans="1:16" ht="15" x14ac:dyDescent="0.25">
      <c r="A15" s="68"/>
      <c r="B15" s="63">
        <v>10</v>
      </c>
      <c r="C15" s="179" t="s">
        <v>260</v>
      </c>
      <c r="D15" s="180"/>
      <c r="E15" s="127" t="s">
        <v>100</v>
      </c>
      <c r="F15" s="128"/>
      <c r="G15" s="63">
        <v>1</v>
      </c>
      <c r="H15" s="63">
        <v>113</v>
      </c>
      <c r="I15" s="63">
        <v>108</v>
      </c>
      <c r="J15" s="63">
        <v>82</v>
      </c>
      <c r="K15" s="63">
        <f t="shared" si="0"/>
        <v>303</v>
      </c>
      <c r="M15" s="61"/>
      <c r="N15" s="13"/>
      <c r="O15" s="13"/>
      <c r="P15" s="13"/>
    </row>
    <row r="16" spans="1:16" ht="15" x14ac:dyDescent="0.25">
      <c r="A16" s="68"/>
      <c r="B16" s="1">
        <v>11</v>
      </c>
      <c r="C16" s="154" t="s">
        <v>256</v>
      </c>
      <c r="D16" s="155"/>
      <c r="E16" s="125" t="s">
        <v>101</v>
      </c>
      <c r="F16" s="126"/>
      <c r="G16" s="8">
        <v>1</v>
      </c>
      <c r="H16" s="41">
        <v>128</v>
      </c>
      <c r="I16" s="39">
        <v>119</v>
      </c>
      <c r="J16" s="42">
        <v>124</v>
      </c>
      <c r="K16" s="10">
        <f t="shared" si="0"/>
        <v>371</v>
      </c>
      <c r="M16" s="61"/>
    </row>
    <row r="17" spans="1:16" ht="15" x14ac:dyDescent="0.25">
      <c r="A17" s="68"/>
      <c r="B17" s="1">
        <v>12</v>
      </c>
      <c r="C17" s="154" t="s">
        <v>236</v>
      </c>
      <c r="D17" s="155"/>
      <c r="E17" s="131" t="s">
        <v>182</v>
      </c>
      <c r="F17" s="132"/>
      <c r="G17" s="8">
        <v>1</v>
      </c>
      <c r="H17" s="41">
        <v>110</v>
      </c>
      <c r="I17" s="39">
        <v>118</v>
      </c>
      <c r="J17" s="42">
        <v>110</v>
      </c>
      <c r="K17" s="10">
        <f t="shared" si="0"/>
        <v>338</v>
      </c>
      <c r="M17" s="61"/>
    </row>
    <row r="18" spans="1:16" ht="15" x14ac:dyDescent="0.25">
      <c r="A18" s="68"/>
      <c r="B18" s="1">
        <v>13</v>
      </c>
      <c r="C18" s="154" t="s">
        <v>236</v>
      </c>
      <c r="D18" s="155"/>
      <c r="E18" s="131" t="s">
        <v>310</v>
      </c>
      <c r="F18" s="132"/>
      <c r="G18" s="8">
        <v>1</v>
      </c>
      <c r="H18" s="41">
        <v>173</v>
      </c>
      <c r="I18" s="39">
        <v>126</v>
      </c>
      <c r="J18" s="42">
        <v>85</v>
      </c>
      <c r="K18" s="10">
        <f t="shared" si="0"/>
        <v>384</v>
      </c>
      <c r="M18" s="61" t="s">
        <v>126</v>
      </c>
      <c r="N18" s="62" t="s">
        <v>4</v>
      </c>
      <c r="O18" s="62" t="s">
        <v>124</v>
      </c>
      <c r="P18" s="62" t="s">
        <v>122</v>
      </c>
    </row>
    <row r="19" spans="1:16" ht="15" x14ac:dyDescent="0.25">
      <c r="A19" s="68"/>
      <c r="B19" s="1">
        <v>14</v>
      </c>
      <c r="C19" s="154" t="s">
        <v>255</v>
      </c>
      <c r="D19" s="155"/>
      <c r="E19" s="136" t="s">
        <v>179</v>
      </c>
      <c r="F19" s="137"/>
      <c r="G19" s="8">
        <v>1</v>
      </c>
      <c r="H19" s="41">
        <v>33</v>
      </c>
      <c r="I19" s="39">
        <v>43</v>
      </c>
      <c r="J19" s="42">
        <v>44</v>
      </c>
      <c r="K19" s="10">
        <f t="shared" si="0"/>
        <v>120</v>
      </c>
      <c r="M19" s="61"/>
      <c r="N19" s="62"/>
      <c r="O19" s="62"/>
      <c r="P19" s="62"/>
    </row>
    <row r="20" spans="1:16" ht="15" x14ac:dyDescent="0.25">
      <c r="A20" s="68"/>
      <c r="B20" s="1">
        <v>15</v>
      </c>
      <c r="C20" s="154" t="s">
        <v>238</v>
      </c>
      <c r="D20" s="155"/>
      <c r="E20" s="131" t="s">
        <v>216</v>
      </c>
      <c r="F20" s="132"/>
      <c r="G20" s="8">
        <v>1</v>
      </c>
      <c r="H20" s="41">
        <v>54</v>
      </c>
      <c r="I20" s="39">
        <v>59</v>
      </c>
      <c r="J20" s="42">
        <v>68</v>
      </c>
      <c r="K20" s="10">
        <f t="shared" si="0"/>
        <v>181</v>
      </c>
      <c r="M20" s="61"/>
    </row>
    <row r="21" spans="1:16" ht="15" x14ac:dyDescent="0.25">
      <c r="A21" s="68"/>
      <c r="B21" s="1">
        <v>16</v>
      </c>
      <c r="C21" s="158" t="s">
        <v>244</v>
      </c>
      <c r="D21" s="159"/>
      <c r="E21" s="125" t="s">
        <v>102</v>
      </c>
      <c r="F21" s="126"/>
      <c r="G21" s="8">
        <v>1</v>
      </c>
      <c r="H21" s="41">
        <v>79</v>
      </c>
      <c r="I21" s="39">
        <v>124</v>
      </c>
      <c r="J21" s="42">
        <v>92</v>
      </c>
      <c r="K21" s="10">
        <f t="shared" si="0"/>
        <v>295</v>
      </c>
      <c r="M21" s="61"/>
    </row>
    <row r="22" spans="1:16" ht="15" x14ac:dyDescent="0.25">
      <c r="A22" s="68"/>
      <c r="B22" s="1">
        <v>17</v>
      </c>
      <c r="C22" s="154" t="s">
        <v>244</v>
      </c>
      <c r="D22" s="155"/>
      <c r="E22" s="125" t="s">
        <v>30</v>
      </c>
      <c r="F22" s="126"/>
      <c r="G22" s="8">
        <v>1</v>
      </c>
      <c r="H22" s="41">
        <v>112</v>
      </c>
      <c r="I22" s="39">
        <v>114</v>
      </c>
      <c r="J22" s="42">
        <v>121</v>
      </c>
      <c r="K22" s="10">
        <f t="shared" si="0"/>
        <v>347</v>
      </c>
      <c r="M22" s="61" t="s">
        <v>127</v>
      </c>
      <c r="N22" s="58" t="s">
        <v>4</v>
      </c>
      <c r="O22" s="58" t="s">
        <v>124</v>
      </c>
      <c r="P22" s="58" t="s">
        <v>122</v>
      </c>
    </row>
    <row r="23" spans="1:16" ht="15" x14ac:dyDescent="0.25">
      <c r="A23" s="68"/>
      <c r="B23" s="1">
        <v>18</v>
      </c>
      <c r="C23" s="154" t="s">
        <v>245</v>
      </c>
      <c r="D23" s="155"/>
      <c r="E23" s="127" t="s">
        <v>103</v>
      </c>
      <c r="F23" s="128"/>
      <c r="G23" s="8">
        <v>1</v>
      </c>
      <c r="H23" s="41">
        <v>158</v>
      </c>
      <c r="I23" s="39">
        <v>166</v>
      </c>
      <c r="J23" s="42">
        <v>196</v>
      </c>
      <c r="K23" s="10">
        <f t="shared" si="0"/>
        <v>520</v>
      </c>
      <c r="M23" s="61"/>
      <c r="N23" s="58"/>
      <c r="O23" s="58"/>
      <c r="P23" s="58"/>
    </row>
    <row r="24" spans="1:16" ht="15" x14ac:dyDescent="0.25">
      <c r="A24" s="68"/>
      <c r="B24" s="1">
        <v>19</v>
      </c>
      <c r="C24" s="158" t="s">
        <v>269</v>
      </c>
      <c r="D24" s="159"/>
      <c r="E24" s="125" t="s">
        <v>82</v>
      </c>
      <c r="F24" s="126"/>
      <c r="G24" s="8">
        <v>1</v>
      </c>
      <c r="H24" s="41">
        <v>50</v>
      </c>
      <c r="I24" s="39">
        <v>101</v>
      </c>
      <c r="J24" s="42">
        <v>85</v>
      </c>
      <c r="K24" s="10">
        <f t="shared" si="0"/>
        <v>236</v>
      </c>
      <c r="M24" s="61"/>
    </row>
    <row r="25" spans="1:16" ht="15" x14ac:dyDescent="0.25">
      <c r="A25" s="68"/>
      <c r="B25" s="1">
        <v>20</v>
      </c>
      <c r="C25" s="154" t="s">
        <v>243</v>
      </c>
      <c r="D25" s="155"/>
      <c r="E25" s="129" t="s">
        <v>331</v>
      </c>
      <c r="F25" s="130"/>
      <c r="G25" s="8">
        <v>1</v>
      </c>
      <c r="H25" s="41">
        <v>97</v>
      </c>
      <c r="I25" s="39">
        <v>94</v>
      </c>
      <c r="J25" s="42">
        <v>99</v>
      </c>
      <c r="K25" s="10">
        <f t="shared" si="0"/>
        <v>290</v>
      </c>
      <c r="M25" s="61"/>
    </row>
    <row r="26" spans="1:16" ht="15" x14ac:dyDescent="0.25">
      <c r="A26" s="68"/>
      <c r="B26" s="1">
        <v>21</v>
      </c>
      <c r="C26" s="154" t="s">
        <v>243</v>
      </c>
      <c r="D26" s="155"/>
      <c r="E26" s="129" t="s">
        <v>308</v>
      </c>
      <c r="F26" s="130"/>
      <c r="G26" s="8">
        <v>1</v>
      </c>
      <c r="H26" s="41">
        <v>174</v>
      </c>
      <c r="I26" s="39">
        <v>205</v>
      </c>
      <c r="J26" s="42">
        <v>121</v>
      </c>
      <c r="K26" s="10">
        <f t="shared" si="0"/>
        <v>500</v>
      </c>
      <c r="M26" s="61" t="s">
        <v>128</v>
      </c>
      <c r="N26" s="59" t="s">
        <v>4</v>
      </c>
      <c r="O26" s="59" t="s">
        <v>124</v>
      </c>
      <c r="P26" s="59" t="s">
        <v>122</v>
      </c>
    </row>
    <row r="27" spans="1:16" ht="15" x14ac:dyDescent="0.25">
      <c r="A27" s="68"/>
      <c r="B27" s="1">
        <v>22</v>
      </c>
      <c r="C27" s="154" t="s">
        <v>242</v>
      </c>
      <c r="D27" s="155"/>
      <c r="E27" s="131" t="s">
        <v>186</v>
      </c>
      <c r="F27" s="132"/>
      <c r="G27" s="8">
        <v>1</v>
      </c>
      <c r="H27" s="41">
        <v>45</v>
      </c>
      <c r="I27" s="39">
        <v>55</v>
      </c>
      <c r="J27" s="42">
        <v>55</v>
      </c>
      <c r="K27" s="10">
        <f t="shared" si="0"/>
        <v>155</v>
      </c>
      <c r="M27" s="61"/>
      <c r="N27" s="59"/>
      <c r="O27" s="59"/>
      <c r="P27" s="59"/>
    </row>
    <row r="28" spans="1:16" ht="15" x14ac:dyDescent="0.25">
      <c r="A28" s="68"/>
      <c r="B28" s="1">
        <v>23</v>
      </c>
      <c r="C28" s="154" t="s">
        <v>243</v>
      </c>
      <c r="D28" s="155"/>
      <c r="E28" s="129" t="s">
        <v>309</v>
      </c>
      <c r="F28" s="130"/>
      <c r="G28" s="8">
        <v>1</v>
      </c>
      <c r="H28" s="41">
        <v>221</v>
      </c>
      <c r="I28" s="39">
        <v>61</v>
      </c>
      <c r="J28" s="42">
        <v>0</v>
      </c>
      <c r="K28" s="10">
        <f t="shared" si="0"/>
        <v>282</v>
      </c>
      <c r="M28" s="61"/>
    </row>
    <row r="29" spans="1:16" ht="15" x14ac:dyDescent="0.25">
      <c r="A29" s="68"/>
      <c r="B29" s="1">
        <v>24</v>
      </c>
      <c r="C29" s="154" t="s">
        <v>255</v>
      </c>
      <c r="D29" s="155"/>
      <c r="E29" s="136" t="s">
        <v>181</v>
      </c>
      <c r="F29" s="137"/>
      <c r="G29" s="8">
        <v>1</v>
      </c>
      <c r="H29" s="41">
        <v>81</v>
      </c>
      <c r="I29" s="39">
        <v>65</v>
      </c>
      <c r="J29" s="42">
        <v>52</v>
      </c>
      <c r="K29" s="10">
        <f t="shared" si="0"/>
        <v>198</v>
      </c>
      <c r="M29" s="61"/>
    </row>
    <row r="30" spans="1:16" ht="15" x14ac:dyDescent="0.25">
      <c r="A30" s="68"/>
      <c r="B30" s="1">
        <v>25</v>
      </c>
      <c r="C30" s="154" t="s">
        <v>255</v>
      </c>
      <c r="D30" s="155"/>
      <c r="E30" s="136" t="s">
        <v>306</v>
      </c>
      <c r="F30" s="137"/>
      <c r="G30" s="8">
        <v>1</v>
      </c>
      <c r="H30" s="41">
        <v>167</v>
      </c>
      <c r="I30" s="39">
        <v>143</v>
      </c>
      <c r="J30" s="42">
        <v>164</v>
      </c>
      <c r="K30" s="10">
        <f t="shared" si="0"/>
        <v>474</v>
      </c>
      <c r="M30" s="61" t="s">
        <v>129</v>
      </c>
      <c r="N30" s="60" t="s">
        <v>4</v>
      </c>
      <c r="O30" s="60" t="s">
        <v>124</v>
      </c>
      <c r="P30" s="60" t="s">
        <v>122</v>
      </c>
    </row>
    <row r="31" spans="1:16" ht="15" x14ac:dyDescent="0.25">
      <c r="A31" s="68"/>
      <c r="B31" s="1">
        <v>26</v>
      </c>
      <c r="C31" s="154" t="s">
        <v>242</v>
      </c>
      <c r="D31" s="155"/>
      <c r="E31" s="131" t="s">
        <v>202</v>
      </c>
      <c r="F31" s="132"/>
      <c r="G31" s="8">
        <v>1</v>
      </c>
      <c r="H31" s="41">
        <v>28</v>
      </c>
      <c r="I31" s="39">
        <v>25</v>
      </c>
      <c r="J31" s="42">
        <v>29</v>
      </c>
      <c r="K31" s="10">
        <f t="shared" si="0"/>
        <v>82</v>
      </c>
      <c r="M31" s="61"/>
      <c r="N31" s="60"/>
      <c r="O31" s="60"/>
      <c r="P31" s="60"/>
    </row>
    <row r="32" spans="1:16" ht="15" x14ac:dyDescent="0.25">
      <c r="A32" s="68"/>
      <c r="B32" s="1">
        <v>27</v>
      </c>
      <c r="C32" s="154" t="s">
        <v>253</v>
      </c>
      <c r="D32" s="155"/>
      <c r="E32" s="138" t="s">
        <v>199</v>
      </c>
      <c r="F32" s="139"/>
      <c r="G32" s="8">
        <v>1</v>
      </c>
      <c r="H32" s="41">
        <v>69</v>
      </c>
      <c r="I32" s="39">
        <v>55</v>
      </c>
      <c r="J32" s="42">
        <v>52</v>
      </c>
      <c r="K32" s="10">
        <f t="shared" si="0"/>
        <v>176</v>
      </c>
    </row>
    <row r="33" spans="1:16" ht="15" x14ac:dyDescent="0.25">
      <c r="A33" s="68"/>
      <c r="B33" s="1">
        <v>28</v>
      </c>
      <c r="C33" s="154" t="s">
        <v>243</v>
      </c>
      <c r="D33" s="155"/>
      <c r="E33" s="129" t="s">
        <v>280</v>
      </c>
      <c r="F33" s="130"/>
      <c r="G33" s="8">
        <v>1</v>
      </c>
      <c r="H33" s="41">
        <v>0</v>
      </c>
      <c r="I33" s="39">
        <v>150</v>
      </c>
      <c r="J33" s="42">
        <v>177</v>
      </c>
      <c r="K33" s="10">
        <f t="shared" si="0"/>
        <v>327</v>
      </c>
      <c r="N33" s="61"/>
      <c r="O33" s="61"/>
      <c r="P33" s="61"/>
    </row>
    <row r="34" spans="1:16" ht="15" x14ac:dyDescent="0.25">
      <c r="B34" s="1">
        <v>29</v>
      </c>
      <c r="C34" s="154" t="s">
        <v>273</v>
      </c>
      <c r="D34" s="155"/>
      <c r="E34" s="127" t="s">
        <v>141</v>
      </c>
      <c r="F34" s="128"/>
      <c r="G34" s="8">
        <v>1</v>
      </c>
      <c r="H34" s="41">
        <v>243</v>
      </c>
      <c r="I34" s="39">
        <v>205</v>
      </c>
      <c r="J34" s="42">
        <v>221</v>
      </c>
      <c r="K34" s="10">
        <f t="shared" si="0"/>
        <v>669</v>
      </c>
      <c r="M34" t="s">
        <v>139</v>
      </c>
      <c r="N34" s="52" t="s">
        <v>4</v>
      </c>
      <c r="O34" s="52" t="s">
        <v>124</v>
      </c>
      <c r="P34" s="52" t="s">
        <v>122</v>
      </c>
    </row>
    <row r="35" spans="1:16" ht="15" x14ac:dyDescent="0.25">
      <c r="A35" s="68"/>
      <c r="B35" s="1">
        <v>30</v>
      </c>
      <c r="C35" s="154"/>
      <c r="D35" s="155"/>
      <c r="E35" s="129"/>
      <c r="F35" s="130"/>
      <c r="G35" s="8"/>
      <c r="H35" s="41"/>
      <c r="I35" s="39"/>
      <c r="J35" s="42"/>
      <c r="K35" s="10">
        <f t="shared" si="0"/>
        <v>0</v>
      </c>
      <c r="N35" s="52">
        <v>0</v>
      </c>
      <c r="O35" s="52">
        <v>0</v>
      </c>
      <c r="P35" s="52">
        <v>0</v>
      </c>
    </row>
    <row r="36" spans="1:16" ht="15" x14ac:dyDescent="0.25">
      <c r="B36" s="1">
        <v>31</v>
      </c>
      <c r="C36" s="154" t="s">
        <v>244</v>
      </c>
      <c r="D36" s="155"/>
      <c r="E36" s="125" t="s">
        <v>217</v>
      </c>
      <c r="F36" s="126"/>
      <c r="G36" s="8">
        <v>1</v>
      </c>
      <c r="H36" s="41">
        <v>36</v>
      </c>
      <c r="I36" s="39">
        <v>42</v>
      </c>
      <c r="J36" s="42">
        <v>45</v>
      </c>
      <c r="K36" s="10">
        <f t="shared" si="0"/>
        <v>123</v>
      </c>
    </row>
    <row r="37" spans="1:16" ht="15" x14ac:dyDescent="0.25">
      <c r="B37" s="1">
        <v>32</v>
      </c>
      <c r="C37" s="154"/>
      <c r="D37" s="155"/>
      <c r="E37" s="110"/>
      <c r="F37" s="111"/>
      <c r="G37" s="8"/>
      <c r="H37" s="41"/>
      <c r="I37" s="39"/>
      <c r="J37" s="42"/>
      <c r="K37" s="10">
        <f t="shared" si="0"/>
        <v>0</v>
      </c>
      <c r="N37" s="61">
        <f>N7+N11+N15+N19+N23+N27+N31+N35</f>
        <v>0</v>
      </c>
      <c r="O37" s="61">
        <f t="shared" ref="O37:P37" si="1">O7+O11+O15+O19+O23+O27+O31+O35</f>
        <v>0</v>
      </c>
      <c r="P37" s="61">
        <f t="shared" si="1"/>
        <v>0</v>
      </c>
    </row>
    <row r="38" spans="1:16" ht="15" x14ac:dyDescent="0.25">
      <c r="B38" s="1">
        <v>33</v>
      </c>
      <c r="C38" s="154"/>
      <c r="D38" s="155"/>
      <c r="E38" s="110"/>
      <c r="F38" s="111"/>
      <c r="G38" s="8"/>
      <c r="H38" s="41"/>
      <c r="I38" s="39"/>
      <c r="J38" s="42"/>
      <c r="K38" s="10">
        <f t="shared" si="0"/>
        <v>0</v>
      </c>
    </row>
    <row r="39" spans="1:16" ht="15" x14ac:dyDescent="0.25">
      <c r="B39" s="1">
        <v>34</v>
      </c>
      <c r="C39" s="154"/>
      <c r="D39" s="155"/>
      <c r="E39" s="110"/>
      <c r="F39" s="111"/>
      <c r="G39" s="8"/>
      <c r="H39" s="41"/>
      <c r="I39" s="39"/>
      <c r="J39" s="42"/>
      <c r="K39" s="10">
        <f t="shared" si="0"/>
        <v>0</v>
      </c>
    </row>
    <row r="40" spans="1:16" ht="15" x14ac:dyDescent="0.25">
      <c r="B40" s="1">
        <v>35</v>
      </c>
      <c r="C40" s="154"/>
      <c r="D40" s="155"/>
      <c r="E40" s="110"/>
      <c r="F40" s="111"/>
      <c r="G40" s="8"/>
      <c r="H40" s="41"/>
      <c r="I40" s="39"/>
      <c r="J40" s="42"/>
      <c r="K40" s="10">
        <f t="shared" si="0"/>
        <v>0</v>
      </c>
    </row>
    <row r="41" spans="1:16" ht="15" x14ac:dyDescent="0.25">
      <c r="B41" s="1">
        <v>36</v>
      </c>
      <c r="C41" s="154"/>
      <c r="D41" s="155"/>
      <c r="E41" s="48"/>
      <c r="F41" s="49"/>
      <c r="G41" s="8"/>
      <c r="H41" s="41"/>
      <c r="I41" s="39"/>
      <c r="J41" s="42"/>
      <c r="K41" s="10">
        <f t="shared" si="0"/>
        <v>0</v>
      </c>
    </row>
    <row r="42" spans="1:16" ht="15" x14ac:dyDescent="0.25">
      <c r="B42" s="1">
        <v>37</v>
      </c>
      <c r="C42" s="154"/>
      <c r="D42" s="155"/>
      <c r="E42" s="48"/>
      <c r="F42" s="49"/>
      <c r="G42" s="8"/>
      <c r="H42" s="41"/>
      <c r="I42" s="39"/>
      <c r="J42" s="42"/>
      <c r="K42" s="10">
        <f t="shared" si="0"/>
        <v>0</v>
      </c>
    </row>
    <row r="43" spans="1:16" ht="15" x14ac:dyDescent="0.25">
      <c r="B43" s="1">
        <v>38</v>
      </c>
      <c r="C43" s="107"/>
      <c r="D43" s="109"/>
      <c r="E43" s="48"/>
      <c r="F43" s="49"/>
      <c r="G43" s="8"/>
      <c r="H43" s="41"/>
      <c r="I43" s="39"/>
      <c r="J43" s="42"/>
      <c r="K43" s="10">
        <f t="shared" si="0"/>
        <v>0</v>
      </c>
    </row>
    <row r="44" spans="1:16" ht="15" x14ac:dyDescent="0.25">
      <c r="B44" s="1">
        <v>39</v>
      </c>
      <c r="C44" s="107"/>
      <c r="D44" s="109"/>
      <c r="E44" s="48"/>
      <c r="F44" s="49"/>
      <c r="G44" s="8"/>
      <c r="H44" s="41"/>
      <c r="I44" s="39"/>
      <c r="J44" s="42"/>
      <c r="K44" s="10">
        <f t="shared" si="0"/>
        <v>0</v>
      </c>
    </row>
    <row r="45" spans="1:16" ht="15" x14ac:dyDescent="0.25">
      <c r="B45" s="1">
        <v>40</v>
      </c>
      <c r="C45" s="107"/>
      <c r="D45" s="109"/>
      <c r="E45" s="48"/>
      <c r="F45" s="49"/>
      <c r="G45" s="8"/>
      <c r="H45" s="41"/>
      <c r="I45" s="39"/>
      <c r="J45" s="42"/>
      <c r="K45" s="10">
        <f t="shared" si="0"/>
        <v>0</v>
      </c>
    </row>
    <row r="46" spans="1:16" ht="15" x14ac:dyDescent="0.25">
      <c r="B46" s="1">
        <v>41</v>
      </c>
      <c r="C46" s="107"/>
      <c r="D46" s="109"/>
      <c r="E46" s="48"/>
      <c r="F46" s="49"/>
      <c r="G46" s="8"/>
      <c r="H46" s="41"/>
      <c r="I46" s="39"/>
      <c r="J46" s="42"/>
      <c r="K46" s="10">
        <f t="shared" si="0"/>
        <v>0</v>
      </c>
    </row>
    <row r="47" spans="1:16" ht="15" x14ac:dyDescent="0.25">
      <c r="B47" s="1">
        <v>42</v>
      </c>
      <c r="C47" s="107"/>
      <c r="D47" s="109"/>
      <c r="E47" s="48"/>
      <c r="F47" s="49"/>
      <c r="G47" s="8"/>
      <c r="H47" s="41"/>
      <c r="I47" s="39"/>
      <c r="J47" s="42"/>
      <c r="K47" s="10">
        <f t="shared" si="0"/>
        <v>0</v>
      </c>
    </row>
    <row r="48" spans="1:16" ht="15" x14ac:dyDescent="0.25">
      <c r="B48" s="1">
        <v>43</v>
      </c>
      <c r="C48" s="107"/>
      <c r="D48" s="109"/>
      <c r="E48" s="48"/>
      <c r="F48" s="49"/>
      <c r="G48" s="8"/>
      <c r="H48" s="41"/>
      <c r="I48" s="39"/>
      <c r="J48" s="42"/>
      <c r="K48" s="10">
        <f t="shared" si="0"/>
        <v>0</v>
      </c>
    </row>
    <row r="49" spans="2:11" ht="15" x14ac:dyDescent="0.25">
      <c r="B49" s="1">
        <v>44</v>
      </c>
      <c r="C49" s="107"/>
      <c r="D49" s="109"/>
      <c r="E49" s="48"/>
      <c r="F49" s="49"/>
      <c r="G49" s="8"/>
      <c r="H49" s="41"/>
      <c r="I49" s="39"/>
      <c r="J49" s="42"/>
      <c r="K49" s="10">
        <f t="shared" si="0"/>
        <v>0</v>
      </c>
    </row>
    <row r="50" spans="2:11" ht="15" x14ac:dyDescent="0.25">
      <c r="B50" s="1">
        <v>45</v>
      </c>
      <c r="C50" s="107"/>
      <c r="D50" s="109"/>
      <c r="E50" s="123"/>
      <c r="F50" s="124"/>
      <c r="G50" s="8"/>
      <c r="H50" s="41"/>
      <c r="I50" s="39"/>
      <c r="J50" s="42"/>
      <c r="K50" s="10">
        <f t="shared" si="0"/>
        <v>0</v>
      </c>
    </row>
    <row r="51" spans="2:11" ht="15" x14ac:dyDescent="0.25">
      <c r="B51" s="1">
        <v>46</v>
      </c>
      <c r="C51" s="107"/>
      <c r="D51" s="109"/>
      <c r="E51" s="123"/>
      <c r="F51" s="124"/>
      <c r="G51" s="8"/>
      <c r="H51" s="41"/>
      <c r="I51" s="39"/>
      <c r="J51" s="42"/>
      <c r="K51" s="10">
        <f t="shared" si="0"/>
        <v>0</v>
      </c>
    </row>
    <row r="52" spans="2:11" ht="15" x14ac:dyDescent="0.25">
      <c r="B52" s="1">
        <v>47</v>
      </c>
      <c r="C52" s="107"/>
      <c r="D52" s="109"/>
      <c r="E52" s="123"/>
      <c r="F52" s="124"/>
      <c r="G52" s="8"/>
      <c r="H52" s="41"/>
      <c r="I52" s="39"/>
      <c r="J52" s="42"/>
      <c r="K52" s="10">
        <f t="shared" si="0"/>
        <v>0</v>
      </c>
    </row>
    <row r="53" spans="2:11" ht="15" x14ac:dyDescent="0.25">
      <c r="B53" s="1">
        <v>48</v>
      </c>
      <c r="C53" s="107"/>
      <c r="D53" s="109"/>
      <c r="E53" s="123"/>
      <c r="F53" s="124"/>
      <c r="G53" s="8"/>
      <c r="H53" s="41"/>
      <c r="I53" s="39"/>
      <c r="J53" s="42"/>
      <c r="K53" s="10">
        <f t="shared" si="0"/>
        <v>0</v>
      </c>
    </row>
    <row r="54" spans="2:11" ht="15" x14ac:dyDescent="0.25">
      <c r="B54" s="1">
        <v>49</v>
      </c>
      <c r="C54" s="107"/>
      <c r="D54" s="109"/>
      <c r="E54" s="123"/>
      <c r="F54" s="124"/>
      <c r="G54" s="8"/>
      <c r="H54" s="41"/>
      <c r="I54" s="39"/>
      <c r="J54" s="42"/>
      <c r="K54" s="10">
        <f t="shared" si="0"/>
        <v>0</v>
      </c>
    </row>
    <row r="55" spans="2:11" ht="15" x14ac:dyDescent="0.25">
      <c r="B55" s="1">
        <v>50</v>
      </c>
      <c r="C55" s="107"/>
      <c r="D55" s="109"/>
      <c r="E55" s="123"/>
      <c r="F55" s="124"/>
      <c r="G55" s="8"/>
      <c r="H55" s="41"/>
      <c r="I55" s="39"/>
      <c r="J55" s="42"/>
      <c r="K55" s="10">
        <f t="shared" si="0"/>
        <v>0</v>
      </c>
    </row>
    <row r="56" spans="2:11" ht="15" x14ac:dyDescent="0.25">
      <c r="B56" s="154" t="s">
        <v>7</v>
      </c>
      <c r="C56" s="178"/>
      <c r="D56" s="178"/>
      <c r="E56" s="178"/>
      <c r="F56" s="155"/>
      <c r="G56" s="4">
        <f>SUM(G6:G55)</f>
        <v>30</v>
      </c>
      <c r="H56" s="4">
        <f t="shared" ref="H56:K56" si="2">SUM(H6:H55)</f>
        <v>3399</v>
      </c>
      <c r="I56" s="4">
        <f t="shared" si="2"/>
        <v>3482</v>
      </c>
      <c r="J56" s="4">
        <f t="shared" si="2"/>
        <v>3208</v>
      </c>
      <c r="K56" s="4">
        <f t="shared" si="2"/>
        <v>10089</v>
      </c>
    </row>
    <row r="62" spans="2:11" x14ac:dyDescent="0.2">
      <c r="H62" s="64"/>
    </row>
  </sheetData>
  <mergeCells count="99">
    <mergeCell ref="C54:D54"/>
    <mergeCell ref="C55:D55"/>
    <mergeCell ref="C49:D49"/>
    <mergeCell ref="C50:D50"/>
    <mergeCell ref="C51:D51"/>
    <mergeCell ref="C52:D52"/>
    <mergeCell ref="C53:D53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E35:F35"/>
    <mergeCell ref="E34:F34"/>
    <mergeCell ref="E14:F14"/>
    <mergeCell ref="E24:F24"/>
    <mergeCell ref="E20:F20"/>
    <mergeCell ref="E21:F21"/>
    <mergeCell ref="E22:F22"/>
    <mergeCell ref="E18:F18"/>
    <mergeCell ref="J4:J5"/>
    <mergeCell ref="E5:F5"/>
    <mergeCell ref="E6:F6"/>
    <mergeCell ref="E7:F7"/>
    <mergeCell ref="E8:F8"/>
    <mergeCell ref="H4:H5"/>
    <mergeCell ref="I4:I5"/>
    <mergeCell ref="G4:G5"/>
    <mergeCell ref="E9:F9"/>
    <mergeCell ref="E10:F10"/>
    <mergeCell ref="E25:F25"/>
    <mergeCell ref="E32:F32"/>
    <mergeCell ref="E33:F33"/>
    <mergeCell ref="E11:F11"/>
    <mergeCell ref="E12:F12"/>
    <mergeCell ref="E13:F13"/>
    <mergeCell ref="E23:F23"/>
    <mergeCell ref="E36:F36"/>
    <mergeCell ref="K4:K5"/>
    <mergeCell ref="E54:F54"/>
    <mergeCell ref="E55:F55"/>
    <mergeCell ref="E38:F38"/>
    <mergeCell ref="E27:F27"/>
    <mergeCell ref="E28:F28"/>
    <mergeCell ref="E29:F29"/>
    <mergeCell ref="E30:F30"/>
    <mergeCell ref="E31:F31"/>
    <mergeCell ref="E37:F37"/>
    <mergeCell ref="E26:F26"/>
    <mergeCell ref="E15:F15"/>
    <mergeCell ref="E16:F16"/>
    <mergeCell ref="E17:F17"/>
    <mergeCell ref="E19:F19"/>
    <mergeCell ref="B56:F56"/>
    <mergeCell ref="E39:F39"/>
    <mergeCell ref="E40:F40"/>
    <mergeCell ref="E50:F50"/>
    <mergeCell ref="E51:F51"/>
    <mergeCell ref="E52:F52"/>
    <mergeCell ref="E53:F53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U67"/>
  <sheetViews>
    <sheetView rightToLeft="1" workbookViewId="0">
      <selection activeCell="J8" sqref="J8"/>
    </sheetView>
  </sheetViews>
  <sheetFormatPr defaultRowHeight="14.25" x14ac:dyDescent="0.2"/>
  <cols>
    <col min="2" max="3" width="6.625" customWidth="1"/>
    <col min="4" max="4" width="9.375" customWidth="1"/>
    <col min="7" max="7" width="5.875" customWidth="1"/>
    <col min="8" max="8" width="8.75" customWidth="1"/>
    <col min="9" max="9" width="8.125" customWidth="1"/>
    <col min="10" max="10" width="8.25" customWidth="1"/>
    <col min="11" max="11" width="8.375" customWidth="1"/>
    <col min="12" max="12" width="6.625" customWidth="1"/>
    <col min="13" max="13" width="6.25" customWidth="1"/>
  </cols>
  <sheetData>
    <row r="4" spans="1:21" ht="15" x14ac:dyDescent="0.25">
      <c r="G4" s="172" t="s">
        <v>2</v>
      </c>
      <c r="H4" s="133" t="s">
        <v>4</v>
      </c>
      <c r="I4" s="133"/>
      <c r="J4" s="133"/>
      <c r="K4" s="133"/>
      <c r="L4" s="133"/>
      <c r="M4" s="133"/>
      <c r="N4" s="133"/>
    </row>
    <row r="5" spans="1:21" ht="15" x14ac:dyDescent="0.25">
      <c r="B5" s="3" t="s">
        <v>0</v>
      </c>
      <c r="C5" s="107" t="s">
        <v>138</v>
      </c>
      <c r="D5" s="109"/>
      <c r="E5" s="107" t="s">
        <v>9</v>
      </c>
      <c r="F5" s="109"/>
      <c r="G5" s="173"/>
      <c r="H5" s="3" t="s">
        <v>5</v>
      </c>
      <c r="I5" s="21" t="s">
        <v>12</v>
      </c>
      <c r="J5" s="21" t="s">
        <v>14</v>
      </c>
      <c r="K5" s="21" t="s">
        <v>13</v>
      </c>
      <c r="L5" s="107" t="s">
        <v>10</v>
      </c>
      <c r="M5" s="109"/>
      <c r="N5" s="21" t="s">
        <v>6</v>
      </c>
    </row>
    <row r="6" spans="1:21" ht="15" x14ac:dyDescent="0.25">
      <c r="A6" s="68"/>
      <c r="B6" s="97">
        <v>1</v>
      </c>
      <c r="C6" s="187" t="s">
        <v>241</v>
      </c>
      <c r="D6" s="188"/>
      <c r="E6" s="131" t="s">
        <v>274</v>
      </c>
      <c r="F6" s="132"/>
      <c r="G6" s="97">
        <v>1</v>
      </c>
      <c r="H6" s="97">
        <v>83</v>
      </c>
      <c r="I6" s="97">
        <v>81</v>
      </c>
      <c r="J6" s="97">
        <v>63</v>
      </c>
      <c r="K6" s="97">
        <v>0</v>
      </c>
      <c r="L6" s="140">
        <v>0</v>
      </c>
      <c r="M6" s="141"/>
      <c r="N6" s="97">
        <f>L6+K6+J6+I6+H6</f>
        <v>227</v>
      </c>
      <c r="P6" s="61" t="s">
        <v>120</v>
      </c>
      <c r="Q6" s="54" t="s">
        <v>4</v>
      </c>
      <c r="R6" s="54" t="s">
        <v>121</v>
      </c>
      <c r="S6" s="54" t="s">
        <v>122</v>
      </c>
      <c r="T6" s="54" t="s">
        <v>130</v>
      </c>
    </row>
    <row r="7" spans="1:21" ht="15" x14ac:dyDescent="0.25">
      <c r="A7" s="68"/>
      <c r="B7" s="1">
        <v>2</v>
      </c>
      <c r="C7" s="154" t="s">
        <v>238</v>
      </c>
      <c r="D7" s="155"/>
      <c r="E7" s="131" t="s">
        <v>220</v>
      </c>
      <c r="F7" s="132"/>
      <c r="G7" s="2">
        <v>1</v>
      </c>
      <c r="H7" s="13">
        <v>109</v>
      </c>
      <c r="I7" s="10">
        <v>105</v>
      </c>
      <c r="J7" s="45">
        <v>98</v>
      </c>
      <c r="K7" s="9">
        <v>0</v>
      </c>
      <c r="L7" s="181">
        <v>0</v>
      </c>
      <c r="M7" s="182"/>
      <c r="N7" s="7">
        <f t="shared" ref="N7:N59" si="0">L7+K7+J7+I7+H7</f>
        <v>312</v>
      </c>
      <c r="P7" s="61"/>
      <c r="Q7" s="54"/>
      <c r="R7" s="54"/>
      <c r="S7" s="54"/>
      <c r="T7" s="54"/>
    </row>
    <row r="8" spans="1:21" s="208" customFormat="1" ht="15" x14ac:dyDescent="0.25">
      <c r="A8" s="207"/>
      <c r="B8" s="97">
        <v>3</v>
      </c>
      <c r="C8" s="187" t="s">
        <v>259</v>
      </c>
      <c r="D8" s="188"/>
      <c r="E8" s="131" t="s">
        <v>335</v>
      </c>
      <c r="F8" s="132"/>
      <c r="G8" s="97">
        <v>1</v>
      </c>
      <c r="H8" s="97">
        <v>39</v>
      </c>
      <c r="I8" s="97">
        <v>43</v>
      </c>
      <c r="J8" s="97">
        <v>38</v>
      </c>
      <c r="K8" s="97">
        <v>0</v>
      </c>
      <c r="L8" s="140">
        <v>0</v>
      </c>
      <c r="M8" s="141"/>
      <c r="N8" s="97">
        <f t="shared" si="0"/>
        <v>120</v>
      </c>
      <c r="P8" s="209"/>
    </row>
    <row r="9" spans="1:21" ht="15" x14ac:dyDescent="0.25">
      <c r="A9" s="68"/>
      <c r="B9" s="63">
        <v>4</v>
      </c>
      <c r="C9" s="179" t="s">
        <v>66</v>
      </c>
      <c r="D9" s="180"/>
      <c r="E9" s="127" t="s">
        <v>58</v>
      </c>
      <c r="F9" s="128"/>
      <c r="G9" s="63">
        <v>1</v>
      </c>
      <c r="H9" s="63">
        <v>115</v>
      </c>
      <c r="I9" s="63">
        <v>109</v>
      </c>
      <c r="J9" s="63">
        <v>78</v>
      </c>
      <c r="K9" s="63">
        <v>0</v>
      </c>
      <c r="L9" s="181">
        <v>0</v>
      </c>
      <c r="M9" s="182"/>
      <c r="N9" s="63">
        <f t="shared" si="0"/>
        <v>302</v>
      </c>
      <c r="P9" s="61"/>
    </row>
    <row r="10" spans="1:21" ht="15.75" customHeight="1" x14ac:dyDescent="0.25">
      <c r="A10" s="68"/>
      <c r="B10" s="1">
        <v>5</v>
      </c>
      <c r="C10" s="154" t="s">
        <v>239</v>
      </c>
      <c r="D10" s="155"/>
      <c r="E10" s="134" t="s">
        <v>104</v>
      </c>
      <c r="F10" s="135"/>
      <c r="G10" s="2">
        <v>1</v>
      </c>
      <c r="H10" s="13">
        <v>57</v>
      </c>
      <c r="I10" s="10">
        <v>56</v>
      </c>
      <c r="J10" s="45">
        <v>44</v>
      </c>
      <c r="K10" s="9">
        <v>0</v>
      </c>
      <c r="L10" s="181">
        <v>0</v>
      </c>
      <c r="M10" s="182"/>
      <c r="N10" s="7">
        <f t="shared" si="0"/>
        <v>157</v>
      </c>
      <c r="P10" s="61" t="s">
        <v>123</v>
      </c>
      <c r="Q10" s="55" t="s">
        <v>4</v>
      </c>
      <c r="R10" s="55" t="s">
        <v>124</v>
      </c>
      <c r="S10" s="55" t="s">
        <v>122</v>
      </c>
      <c r="T10" s="55" t="s">
        <v>130</v>
      </c>
    </row>
    <row r="11" spans="1:21" ht="15" x14ac:dyDescent="0.25">
      <c r="A11" s="68"/>
      <c r="B11" s="1">
        <v>6</v>
      </c>
      <c r="C11" s="158" t="s">
        <v>269</v>
      </c>
      <c r="D11" s="159"/>
      <c r="E11" s="125" t="s">
        <v>28</v>
      </c>
      <c r="F11" s="126"/>
      <c r="G11" s="2">
        <v>1</v>
      </c>
      <c r="H11" s="13">
        <v>44</v>
      </c>
      <c r="I11" s="10">
        <v>48</v>
      </c>
      <c r="J11" s="45">
        <v>36</v>
      </c>
      <c r="K11" s="9">
        <v>0</v>
      </c>
      <c r="L11" s="181">
        <v>0</v>
      </c>
      <c r="M11" s="182"/>
      <c r="N11" s="7">
        <f t="shared" si="0"/>
        <v>128</v>
      </c>
      <c r="P11" s="61"/>
      <c r="Q11" s="55"/>
      <c r="R11" s="55"/>
      <c r="S11" s="55"/>
      <c r="T11" s="55"/>
    </row>
    <row r="12" spans="1:21" ht="15" x14ac:dyDescent="0.25">
      <c r="A12" s="68"/>
      <c r="B12" s="1">
        <v>7</v>
      </c>
      <c r="C12" s="154" t="s">
        <v>245</v>
      </c>
      <c r="D12" s="155"/>
      <c r="E12" s="127" t="s">
        <v>311</v>
      </c>
      <c r="F12" s="128"/>
      <c r="G12" s="2">
        <v>1</v>
      </c>
      <c r="H12" s="13">
        <v>173</v>
      </c>
      <c r="I12" s="10">
        <v>153</v>
      </c>
      <c r="J12" s="45">
        <v>189</v>
      </c>
      <c r="K12" s="9">
        <v>0</v>
      </c>
      <c r="L12" s="181">
        <v>0</v>
      </c>
      <c r="M12" s="182"/>
      <c r="N12" s="7">
        <f t="shared" si="0"/>
        <v>515</v>
      </c>
      <c r="P12" s="61"/>
    </row>
    <row r="13" spans="1:21" ht="15" x14ac:dyDescent="0.25">
      <c r="A13" s="68"/>
      <c r="B13" s="1">
        <v>8</v>
      </c>
      <c r="C13" s="158" t="s">
        <v>250</v>
      </c>
      <c r="D13" s="159"/>
      <c r="E13" s="136" t="s">
        <v>105</v>
      </c>
      <c r="F13" s="137"/>
      <c r="G13" s="2">
        <v>1</v>
      </c>
      <c r="H13" s="13">
        <v>78</v>
      </c>
      <c r="I13" s="10">
        <v>89</v>
      </c>
      <c r="J13" s="45">
        <v>108</v>
      </c>
      <c r="K13" s="9">
        <v>0</v>
      </c>
      <c r="L13" s="181">
        <v>0</v>
      </c>
      <c r="M13" s="182"/>
      <c r="N13" s="7">
        <f t="shared" si="0"/>
        <v>275</v>
      </c>
      <c r="P13" s="61"/>
    </row>
    <row r="14" spans="1:21" ht="15" x14ac:dyDescent="0.25">
      <c r="A14" s="68"/>
      <c r="B14" s="1">
        <v>9</v>
      </c>
      <c r="C14" s="154" t="s">
        <v>239</v>
      </c>
      <c r="D14" s="155"/>
      <c r="E14" s="134" t="s">
        <v>106</v>
      </c>
      <c r="F14" s="135"/>
      <c r="G14" s="2">
        <v>1</v>
      </c>
      <c r="H14" s="13">
        <v>94</v>
      </c>
      <c r="I14" s="10">
        <v>76</v>
      </c>
      <c r="J14" s="45">
        <v>92</v>
      </c>
      <c r="K14" s="9">
        <v>0</v>
      </c>
      <c r="L14" s="181">
        <v>0</v>
      </c>
      <c r="M14" s="182"/>
      <c r="N14" s="7">
        <f t="shared" si="0"/>
        <v>262</v>
      </c>
      <c r="P14" s="61" t="s">
        <v>244</v>
      </c>
      <c r="Q14" s="56" t="s">
        <v>4</v>
      </c>
      <c r="R14" s="56" t="s">
        <v>124</v>
      </c>
      <c r="S14" s="56" t="s">
        <v>122</v>
      </c>
      <c r="T14" s="56" t="s">
        <v>130</v>
      </c>
    </row>
    <row r="15" spans="1:21" ht="15" x14ac:dyDescent="0.25">
      <c r="A15" s="68"/>
      <c r="B15" s="1">
        <v>10</v>
      </c>
      <c r="C15" s="154" t="s">
        <v>271</v>
      </c>
      <c r="D15" s="155"/>
      <c r="E15" s="127" t="s">
        <v>279</v>
      </c>
      <c r="F15" s="128"/>
      <c r="G15" s="2">
        <v>1</v>
      </c>
      <c r="H15" s="13">
        <v>102</v>
      </c>
      <c r="I15" s="10">
        <v>121</v>
      </c>
      <c r="J15" s="45">
        <v>93</v>
      </c>
      <c r="K15" s="9">
        <v>0</v>
      </c>
      <c r="L15" s="181">
        <v>0</v>
      </c>
      <c r="M15" s="182"/>
      <c r="N15" s="7">
        <f t="shared" si="0"/>
        <v>316</v>
      </c>
      <c r="P15" s="61"/>
      <c r="Q15" s="13"/>
      <c r="R15" s="13"/>
      <c r="S15" s="13"/>
      <c r="T15" s="13"/>
    </row>
    <row r="16" spans="1:21" ht="15" x14ac:dyDescent="0.25">
      <c r="A16" s="68"/>
      <c r="B16" s="1">
        <v>11</v>
      </c>
      <c r="C16" s="154" t="s">
        <v>238</v>
      </c>
      <c r="D16" s="155"/>
      <c r="E16" s="131" t="s">
        <v>218</v>
      </c>
      <c r="F16" s="132"/>
      <c r="G16" s="2">
        <v>1</v>
      </c>
      <c r="H16" s="13">
        <v>37</v>
      </c>
      <c r="I16" s="10">
        <v>41</v>
      </c>
      <c r="J16" s="45">
        <v>24</v>
      </c>
      <c r="K16" s="9">
        <v>0</v>
      </c>
      <c r="L16" s="181">
        <v>0</v>
      </c>
      <c r="M16" s="182"/>
      <c r="N16" s="7">
        <f t="shared" si="0"/>
        <v>102</v>
      </c>
      <c r="P16" s="61"/>
      <c r="U16" t="s">
        <v>140</v>
      </c>
    </row>
    <row r="17" spans="1:20" ht="15" x14ac:dyDescent="0.25">
      <c r="A17" s="68"/>
      <c r="B17" s="1">
        <v>12</v>
      </c>
      <c r="C17" s="154" t="s">
        <v>240</v>
      </c>
      <c r="D17" s="155"/>
      <c r="E17" s="131" t="s">
        <v>107</v>
      </c>
      <c r="F17" s="132"/>
      <c r="G17" s="2">
        <v>1</v>
      </c>
      <c r="H17" s="13">
        <v>115</v>
      </c>
      <c r="I17" s="10">
        <v>162</v>
      </c>
      <c r="J17" s="45">
        <v>96</v>
      </c>
      <c r="K17" s="9">
        <v>0</v>
      </c>
      <c r="L17" s="181">
        <v>0</v>
      </c>
      <c r="M17" s="182"/>
      <c r="N17" s="7">
        <f t="shared" si="0"/>
        <v>373</v>
      </c>
      <c r="P17" s="61"/>
    </row>
    <row r="18" spans="1:20" ht="15" x14ac:dyDescent="0.25">
      <c r="A18" s="68"/>
      <c r="B18" s="1">
        <v>13</v>
      </c>
      <c r="C18" s="154" t="s">
        <v>253</v>
      </c>
      <c r="D18" s="155"/>
      <c r="E18" s="138" t="s">
        <v>108</v>
      </c>
      <c r="F18" s="139"/>
      <c r="G18" s="2">
        <v>1</v>
      </c>
      <c r="H18" s="13">
        <v>100</v>
      </c>
      <c r="I18" s="10">
        <v>174</v>
      </c>
      <c r="J18" s="45">
        <v>130</v>
      </c>
      <c r="K18" s="9">
        <v>0</v>
      </c>
      <c r="L18" s="181">
        <v>0</v>
      </c>
      <c r="M18" s="182"/>
      <c r="N18" s="7">
        <f t="shared" si="0"/>
        <v>404</v>
      </c>
      <c r="P18" s="61" t="s">
        <v>126</v>
      </c>
      <c r="Q18" s="62" t="s">
        <v>4</v>
      </c>
      <c r="R18" s="62" t="s">
        <v>124</v>
      </c>
      <c r="S18" s="62" t="s">
        <v>122</v>
      </c>
      <c r="T18" s="62" t="s">
        <v>130</v>
      </c>
    </row>
    <row r="19" spans="1:20" ht="15" x14ac:dyDescent="0.25">
      <c r="A19" s="68"/>
      <c r="B19" s="1">
        <v>14</v>
      </c>
      <c r="C19" s="154" t="s">
        <v>250</v>
      </c>
      <c r="D19" s="155"/>
      <c r="E19" s="136" t="s">
        <v>219</v>
      </c>
      <c r="F19" s="137"/>
      <c r="G19" s="2">
        <v>1</v>
      </c>
      <c r="H19" s="13">
        <v>155</v>
      </c>
      <c r="I19" s="10">
        <v>153</v>
      </c>
      <c r="J19" s="45">
        <v>131</v>
      </c>
      <c r="K19" s="9">
        <v>0</v>
      </c>
      <c r="L19" s="181">
        <v>0</v>
      </c>
      <c r="M19" s="182"/>
      <c r="N19" s="7">
        <f t="shared" si="0"/>
        <v>439</v>
      </c>
      <c r="P19" s="61"/>
      <c r="Q19" s="62"/>
      <c r="R19" s="62"/>
      <c r="S19" s="62"/>
      <c r="T19" s="63"/>
    </row>
    <row r="20" spans="1:20" ht="15" x14ac:dyDescent="0.25">
      <c r="A20" s="68"/>
      <c r="B20" s="1">
        <v>15</v>
      </c>
      <c r="C20" s="154" t="s">
        <v>250</v>
      </c>
      <c r="D20" s="155"/>
      <c r="E20" s="136" t="s">
        <v>270</v>
      </c>
      <c r="F20" s="137"/>
      <c r="G20" s="2">
        <v>1</v>
      </c>
      <c r="H20" s="13">
        <v>57</v>
      </c>
      <c r="I20" s="10">
        <v>53</v>
      </c>
      <c r="J20" s="45">
        <v>50</v>
      </c>
      <c r="K20" s="9">
        <v>0</v>
      </c>
      <c r="L20" s="181">
        <v>0</v>
      </c>
      <c r="M20" s="182"/>
      <c r="N20" s="7">
        <f t="shared" si="0"/>
        <v>160</v>
      </c>
      <c r="P20" s="61"/>
    </row>
    <row r="21" spans="1:20" ht="15" x14ac:dyDescent="0.25">
      <c r="A21" s="68"/>
      <c r="B21" s="1">
        <v>16</v>
      </c>
      <c r="C21" s="154" t="s">
        <v>250</v>
      </c>
      <c r="D21" s="155"/>
      <c r="E21" s="136" t="s">
        <v>175</v>
      </c>
      <c r="F21" s="137"/>
      <c r="G21" s="2">
        <v>1</v>
      </c>
      <c r="H21" s="13">
        <v>57</v>
      </c>
      <c r="I21" s="10">
        <v>109</v>
      </c>
      <c r="J21" s="45">
        <v>110</v>
      </c>
      <c r="K21" s="9">
        <v>0</v>
      </c>
      <c r="L21" s="181">
        <v>0</v>
      </c>
      <c r="M21" s="182"/>
      <c r="N21" s="7">
        <f t="shared" si="0"/>
        <v>276</v>
      </c>
      <c r="P21" s="61"/>
    </row>
    <row r="22" spans="1:20" ht="15" x14ac:dyDescent="0.25">
      <c r="A22" s="68"/>
      <c r="B22" s="1">
        <v>17</v>
      </c>
      <c r="C22" s="154" t="s">
        <v>238</v>
      </c>
      <c r="D22" s="155"/>
      <c r="E22" s="131" t="s">
        <v>109</v>
      </c>
      <c r="F22" s="132"/>
      <c r="G22" s="2">
        <v>1</v>
      </c>
      <c r="H22" s="13">
        <v>170</v>
      </c>
      <c r="I22" s="10">
        <v>171</v>
      </c>
      <c r="J22" s="45">
        <v>135</v>
      </c>
      <c r="K22" s="9">
        <v>0</v>
      </c>
      <c r="L22" s="181">
        <v>0</v>
      </c>
      <c r="M22" s="182"/>
      <c r="N22" s="7">
        <f t="shared" si="0"/>
        <v>476</v>
      </c>
      <c r="P22" s="61" t="s">
        <v>127</v>
      </c>
      <c r="Q22" s="58" t="s">
        <v>4</v>
      </c>
      <c r="R22" s="58" t="s">
        <v>124</v>
      </c>
      <c r="S22" s="58" t="s">
        <v>122</v>
      </c>
      <c r="T22" s="58" t="s">
        <v>130</v>
      </c>
    </row>
    <row r="23" spans="1:20" ht="15" x14ac:dyDescent="0.25">
      <c r="A23" s="68"/>
      <c r="B23" s="1">
        <v>18</v>
      </c>
      <c r="C23" s="154" t="s">
        <v>238</v>
      </c>
      <c r="D23" s="155"/>
      <c r="E23" s="131" t="s">
        <v>174</v>
      </c>
      <c r="F23" s="132"/>
      <c r="G23" s="2">
        <v>1</v>
      </c>
      <c r="H23" s="13">
        <v>113</v>
      </c>
      <c r="I23" s="10">
        <v>156</v>
      </c>
      <c r="J23" s="45">
        <v>132</v>
      </c>
      <c r="K23" s="9">
        <v>0</v>
      </c>
      <c r="L23" s="181">
        <v>0</v>
      </c>
      <c r="M23" s="182"/>
      <c r="N23" s="7">
        <f t="shared" si="0"/>
        <v>401</v>
      </c>
      <c r="P23" s="61"/>
      <c r="Q23" s="58"/>
      <c r="R23" s="58"/>
      <c r="S23" s="58"/>
      <c r="T23" s="58"/>
    </row>
    <row r="24" spans="1:20" ht="15" x14ac:dyDescent="0.25">
      <c r="A24" s="68"/>
      <c r="B24" s="1">
        <v>19</v>
      </c>
      <c r="C24" s="154" t="s">
        <v>243</v>
      </c>
      <c r="D24" s="155"/>
      <c r="E24" s="129" t="s">
        <v>110</v>
      </c>
      <c r="F24" s="130"/>
      <c r="G24" s="2">
        <v>1</v>
      </c>
      <c r="H24" s="13">
        <v>125</v>
      </c>
      <c r="I24" s="10">
        <v>110</v>
      </c>
      <c r="J24" s="45">
        <v>86</v>
      </c>
      <c r="K24" s="9">
        <v>0</v>
      </c>
      <c r="L24" s="181">
        <v>0</v>
      </c>
      <c r="M24" s="182"/>
      <c r="N24" s="7">
        <f t="shared" si="0"/>
        <v>321</v>
      </c>
      <c r="P24" s="61"/>
    </row>
    <row r="25" spans="1:20" ht="15" x14ac:dyDescent="0.25">
      <c r="A25" s="68"/>
      <c r="B25" s="1">
        <v>20</v>
      </c>
      <c r="C25" s="154" t="s">
        <v>250</v>
      </c>
      <c r="D25" s="155"/>
      <c r="E25" s="136" t="s">
        <v>192</v>
      </c>
      <c r="F25" s="137"/>
      <c r="G25" s="2">
        <v>1</v>
      </c>
      <c r="H25" s="13">
        <v>125</v>
      </c>
      <c r="I25" s="10">
        <v>123</v>
      </c>
      <c r="J25" s="45">
        <v>127</v>
      </c>
      <c r="K25" s="9">
        <v>0</v>
      </c>
      <c r="L25" s="181">
        <v>0</v>
      </c>
      <c r="M25" s="182"/>
      <c r="N25" s="7">
        <f t="shared" si="0"/>
        <v>375</v>
      </c>
      <c r="P25" s="61"/>
    </row>
    <row r="26" spans="1:20" ht="15" x14ac:dyDescent="0.25">
      <c r="A26" s="68"/>
      <c r="B26" s="1">
        <v>21</v>
      </c>
      <c r="C26" s="154"/>
      <c r="D26" s="155"/>
      <c r="E26" s="176"/>
      <c r="F26" s="177"/>
      <c r="G26" s="2"/>
      <c r="H26" s="13"/>
      <c r="I26" s="10"/>
      <c r="J26" s="45"/>
      <c r="K26" s="9">
        <v>0</v>
      </c>
      <c r="L26" s="181">
        <v>0</v>
      </c>
      <c r="M26" s="182"/>
      <c r="N26" s="7">
        <f t="shared" si="0"/>
        <v>0</v>
      </c>
      <c r="P26" s="61" t="s">
        <v>128</v>
      </c>
      <c r="Q26" s="59" t="s">
        <v>4</v>
      </c>
      <c r="R26" s="59" t="s">
        <v>124</v>
      </c>
      <c r="S26" s="59" t="s">
        <v>122</v>
      </c>
      <c r="T26" s="59" t="s">
        <v>130</v>
      </c>
    </row>
    <row r="27" spans="1:20" ht="15" x14ac:dyDescent="0.25">
      <c r="A27" s="68"/>
      <c r="B27" s="1">
        <v>22</v>
      </c>
      <c r="C27" s="154" t="s">
        <v>247</v>
      </c>
      <c r="D27" s="155"/>
      <c r="E27" s="127" t="s">
        <v>111</v>
      </c>
      <c r="F27" s="128"/>
      <c r="G27" s="2">
        <v>1</v>
      </c>
      <c r="H27" s="13">
        <v>71</v>
      </c>
      <c r="I27" s="10">
        <v>47</v>
      </c>
      <c r="J27" s="45">
        <v>112</v>
      </c>
      <c r="K27" s="9">
        <v>0</v>
      </c>
      <c r="L27" s="181">
        <v>0</v>
      </c>
      <c r="M27" s="182"/>
      <c r="N27" s="7">
        <f t="shared" si="0"/>
        <v>230</v>
      </c>
      <c r="P27" s="61"/>
      <c r="Q27" s="59"/>
      <c r="R27" s="59"/>
      <c r="S27" s="59"/>
      <c r="T27" s="59"/>
    </row>
    <row r="28" spans="1:20" ht="15" x14ac:dyDescent="0.25">
      <c r="A28" s="68"/>
      <c r="B28" s="1">
        <v>23</v>
      </c>
      <c r="C28" s="158" t="s">
        <v>244</v>
      </c>
      <c r="D28" s="159"/>
      <c r="E28" s="125" t="s">
        <v>82</v>
      </c>
      <c r="F28" s="126"/>
      <c r="G28" s="2">
        <v>1</v>
      </c>
      <c r="H28" s="13">
        <v>66</v>
      </c>
      <c r="I28" s="10">
        <v>81</v>
      </c>
      <c r="J28" s="45">
        <v>62</v>
      </c>
      <c r="K28" s="9">
        <v>0</v>
      </c>
      <c r="L28" s="181">
        <v>0</v>
      </c>
      <c r="M28" s="182"/>
      <c r="N28" s="7">
        <f t="shared" si="0"/>
        <v>209</v>
      </c>
      <c r="P28" s="61"/>
    </row>
    <row r="29" spans="1:20" ht="15" x14ac:dyDescent="0.25">
      <c r="A29" s="68"/>
      <c r="B29" s="1">
        <v>24</v>
      </c>
      <c r="C29" s="154" t="s">
        <v>244</v>
      </c>
      <c r="D29" s="155"/>
      <c r="E29" s="125" t="s">
        <v>189</v>
      </c>
      <c r="F29" s="126"/>
      <c r="G29" s="2">
        <v>1</v>
      </c>
      <c r="H29" s="13">
        <v>23</v>
      </c>
      <c r="I29" s="10">
        <v>29</v>
      </c>
      <c r="J29" s="45">
        <v>34</v>
      </c>
      <c r="K29" s="9">
        <v>0</v>
      </c>
      <c r="L29" s="181">
        <v>0</v>
      </c>
      <c r="M29" s="182"/>
      <c r="N29" s="7">
        <f t="shared" si="0"/>
        <v>86</v>
      </c>
      <c r="P29" s="61"/>
    </row>
    <row r="30" spans="1:20" ht="15" x14ac:dyDescent="0.25">
      <c r="B30" s="1">
        <v>25</v>
      </c>
      <c r="C30" s="154" t="s">
        <v>239</v>
      </c>
      <c r="D30" s="155"/>
      <c r="E30" s="134" t="s">
        <v>221</v>
      </c>
      <c r="F30" s="135"/>
      <c r="G30" s="2">
        <v>1</v>
      </c>
      <c r="H30" s="13">
        <v>50</v>
      </c>
      <c r="I30" s="10">
        <v>46</v>
      </c>
      <c r="J30" s="45">
        <v>27</v>
      </c>
      <c r="K30" s="9">
        <v>0</v>
      </c>
      <c r="L30" s="181">
        <v>0</v>
      </c>
      <c r="M30" s="182"/>
      <c r="N30" s="7">
        <f t="shared" si="0"/>
        <v>123</v>
      </c>
      <c r="P30" s="61" t="s">
        <v>129</v>
      </c>
      <c r="Q30" s="60" t="s">
        <v>4</v>
      </c>
      <c r="R30" s="60" t="s">
        <v>124</v>
      </c>
      <c r="S30" s="60" t="s">
        <v>122</v>
      </c>
      <c r="T30" s="60" t="s">
        <v>130</v>
      </c>
    </row>
    <row r="31" spans="1:20" ht="15" x14ac:dyDescent="0.25">
      <c r="B31" s="1">
        <v>26</v>
      </c>
      <c r="C31" s="154" t="s">
        <v>236</v>
      </c>
      <c r="D31" s="155"/>
      <c r="E31" s="131" t="s">
        <v>222</v>
      </c>
      <c r="F31" s="132"/>
      <c r="G31" s="2">
        <v>1</v>
      </c>
      <c r="H31" s="13">
        <v>72</v>
      </c>
      <c r="I31" s="10">
        <v>26</v>
      </c>
      <c r="J31" s="45">
        <v>28</v>
      </c>
      <c r="K31" s="9">
        <v>0</v>
      </c>
      <c r="L31" s="181">
        <v>0</v>
      </c>
      <c r="M31" s="182"/>
      <c r="N31" s="7">
        <f t="shared" si="0"/>
        <v>126</v>
      </c>
      <c r="P31" s="61"/>
      <c r="Q31" s="60"/>
      <c r="R31" s="60"/>
      <c r="S31" s="60"/>
      <c r="T31" s="60"/>
    </row>
    <row r="32" spans="1:20" ht="15" x14ac:dyDescent="0.25">
      <c r="B32" s="1">
        <v>27</v>
      </c>
      <c r="C32" s="154" t="s">
        <v>250</v>
      </c>
      <c r="D32" s="155"/>
      <c r="E32" s="144" t="s">
        <v>314</v>
      </c>
      <c r="F32" s="145"/>
      <c r="G32" s="2">
        <v>1</v>
      </c>
      <c r="H32" s="13">
        <v>87</v>
      </c>
      <c r="I32" s="10">
        <v>107</v>
      </c>
      <c r="J32" s="45">
        <v>117</v>
      </c>
      <c r="K32" s="9">
        <v>0</v>
      </c>
      <c r="L32" s="181">
        <v>0</v>
      </c>
      <c r="M32" s="182"/>
      <c r="N32" s="7">
        <f t="shared" si="0"/>
        <v>311</v>
      </c>
      <c r="P32" s="61"/>
    </row>
    <row r="33" spans="2:20" ht="15" x14ac:dyDescent="0.25">
      <c r="B33" s="1">
        <v>28</v>
      </c>
      <c r="C33" s="154" t="s">
        <v>66</v>
      </c>
      <c r="D33" s="155"/>
      <c r="E33" s="183" t="s">
        <v>285</v>
      </c>
      <c r="F33" s="184"/>
      <c r="G33" s="2">
        <v>1</v>
      </c>
      <c r="H33" s="13">
        <v>12</v>
      </c>
      <c r="I33" s="10">
        <v>0</v>
      </c>
      <c r="J33" s="45">
        <v>0</v>
      </c>
      <c r="K33" s="9">
        <v>0</v>
      </c>
      <c r="L33" s="181">
        <v>0</v>
      </c>
      <c r="M33" s="182"/>
      <c r="N33" s="7">
        <f t="shared" si="0"/>
        <v>12</v>
      </c>
      <c r="Q33" s="61"/>
      <c r="R33" s="61"/>
      <c r="S33" s="61"/>
      <c r="T33" s="61"/>
    </row>
    <row r="34" spans="2:20" ht="15" x14ac:dyDescent="0.25">
      <c r="B34" s="1">
        <v>29</v>
      </c>
      <c r="C34" s="154"/>
      <c r="D34" s="155"/>
      <c r="E34" s="110"/>
      <c r="F34" s="111"/>
      <c r="G34" s="2"/>
      <c r="H34" s="13"/>
      <c r="I34" s="10"/>
      <c r="J34" s="45"/>
      <c r="K34" s="9">
        <v>0</v>
      </c>
      <c r="L34" s="181">
        <v>0</v>
      </c>
      <c r="M34" s="182"/>
      <c r="N34" s="7">
        <f t="shared" si="0"/>
        <v>0</v>
      </c>
      <c r="P34" s="61" t="s">
        <v>139</v>
      </c>
      <c r="Q34" s="52" t="s">
        <v>4</v>
      </c>
      <c r="R34" s="52" t="s">
        <v>124</v>
      </c>
      <c r="S34" s="52" t="s">
        <v>122</v>
      </c>
      <c r="T34" s="52" t="s">
        <v>130</v>
      </c>
    </row>
    <row r="35" spans="2:20" ht="15" x14ac:dyDescent="0.25">
      <c r="B35" s="1">
        <v>30</v>
      </c>
      <c r="C35" s="154"/>
      <c r="D35" s="155"/>
      <c r="E35" s="110"/>
      <c r="F35" s="111"/>
      <c r="G35" s="2"/>
      <c r="H35" s="13"/>
      <c r="I35" s="10"/>
      <c r="J35" s="45"/>
      <c r="K35" s="9">
        <v>0</v>
      </c>
      <c r="L35" s="181">
        <v>0</v>
      </c>
      <c r="M35" s="182"/>
      <c r="N35" s="7">
        <f t="shared" si="0"/>
        <v>0</v>
      </c>
      <c r="Q35" s="52">
        <v>0</v>
      </c>
      <c r="R35" s="52">
        <v>0</v>
      </c>
      <c r="S35" s="52">
        <v>0</v>
      </c>
      <c r="T35" s="52">
        <v>0</v>
      </c>
    </row>
    <row r="36" spans="2:20" ht="15" x14ac:dyDescent="0.25">
      <c r="B36" s="1">
        <v>31</v>
      </c>
      <c r="C36" s="154"/>
      <c r="D36" s="155"/>
      <c r="E36" s="110"/>
      <c r="F36" s="111"/>
      <c r="G36" s="2"/>
      <c r="H36" s="13"/>
      <c r="I36" s="10"/>
      <c r="J36" s="45"/>
      <c r="K36" s="9">
        <v>0</v>
      </c>
      <c r="L36" s="181">
        <v>0</v>
      </c>
      <c r="M36" s="182"/>
      <c r="N36" s="7">
        <f t="shared" si="0"/>
        <v>0</v>
      </c>
    </row>
    <row r="37" spans="2:20" ht="15" x14ac:dyDescent="0.25">
      <c r="B37" s="1">
        <v>32</v>
      </c>
      <c r="C37" s="154"/>
      <c r="D37" s="155"/>
      <c r="E37" s="110"/>
      <c r="F37" s="111"/>
      <c r="G37" s="2"/>
      <c r="H37" s="13"/>
      <c r="I37" s="10"/>
      <c r="J37" s="45"/>
      <c r="K37" s="9">
        <v>0</v>
      </c>
      <c r="L37" s="181">
        <v>0</v>
      </c>
      <c r="M37" s="182"/>
      <c r="N37" s="7">
        <f t="shared" si="0"/>
        <v>0</v>
      </c>
      <c r="Q37" s="61">
        <f>Q7+Q11+Q15+Q19+Q23+Q27+Q31+Q35</f>
        <v>0</v>
      </c>
      <c r="R37" s="61">
        <f t="shared" ref="R37:T37" si="1">R7+R11+R15+R19+R23+R27+R31+R35</f>
        <v>0</v>
      </c>
      <c r="S37" s="61">
        <f t="shared" si="1"/>
        <v>0</v>
      </c>
      <c r="T37" s="61">
        <f t="shared" si="1"/>
        <v>0</v>
      </c>
    </row>
    <row r="38" spans="2:20" ht="15" x14ac:dyDescent="0.25">
      <c r="B38" s="1">
        <v>33</v>
      </c>
      <c r="C38" s="154"/>
      <c r="D38" s="155"/>
      <c r="E38" s="110"/>
      <c r="F38" s="111"/>
      <c r="G38" s="2"/>
      <c r="H38" s="13"/>
      <c r="I38" s="10"/>
      <c r="J38" s="45"/>
      <c r="K38" s="9">
        <v>0</v>
      </c>
      <c r="L38" s="181">
        <v>0</v>
      </c>
      <c r="M38" s="182"/>
      <c r="N38" s="7">
        <f t="shared" si="0"/>
        <v>0</v>
      </c>
    </row>
    <row r="39" spans="2:20" ht="15" x14ac:dyDescent="0.25">
      <c r="B39" s="1">
        <v>34</v>
      </c>
      <c r="C39" s="154"/>
      <c r="D39" s="155"/>
      <c r="E39" s="110"/>
      <c r="F39" s="111"/>
      <c r="G39" s="2"/>
      <c r="H39" s="13"/>
      <c r="I39" s="10"/>
      <c r="J39" s="45"/>
      <c r="K39" s="9">
        <v>0</v>
      </c>
      <c r="L39" s="181">
        <v>0</v>
      </c>
      <c r="M39" s="182"/>
      <c r="N39" s="7">
        <f t="shared" si="0"/>
        <v>0</v>
      </c>
    </row>
    <row r="40" spans="2:20" ht="15" x14ac:dyDescent="0.25">
      <c r="B40" s="1">
        <v>35</v>
      </c>
      <c r="C40" s="154"/>
      <c r="D40" s="155"/>
      <c r="E40" s="110"/>
      <c r="F40" s="111"/>
      <c r="G40" s="2"/>
      <c r="H40" s="13"/>
      <c r="I40" s="10"/>
      <c r="J40" s="45"/>
      <c r="K40" s="9">
        <v>0</v>
      </c>
      <c r="L40" s="181">
        <v>0</v>
      </c>
      <c r="M40" s="182"/>
      <c r="N40" s="7">
        <f t="shared" si="0"/>
        <v>0</v>
      </c>
    </row>
    <row r="41" spans="2:20" ht="15" x14ac:dyDescent="0.25">
      <c r="B41" s="1">
        <v>36</v>
      </c>
      <c r="C41" s="154"/>
      <c r="D41" s="155"/>
      <c r="E41" s="110"/>
      <c r="F41" s="111"/>
      <c r="G41" s="2"/>
      <c r="H41" s="13"/>
      <c r="I41" s="10"/>
      <c r="J41" s="45"/>
      <c r="K41" s="9">
        <v>0</v>
      </c>
      <c r="L41" s="181">
        <v>0</v>
      </c>
      <c r="M41" s="182"/>
      <c r="N41" s="7">
        <f t="shared" si="0"/>
        <v>0</v>
      </c>
    </row>
    <row r="42" spans="2:20" ht="15" x14ac:dyDescent="0.25">
      <c r="B42" s="1">
        <v>37</v>
      </c>
      <c r="C42" s="154"/>
      <c r="D42" s="155"/>
      <c r="E42" s="110"/>
      <c r="F42" s="111"/>
      <c r="G42" s="2"/>
      <c r="H42" s="13"/>
      <c r="I42" s="10"/>
      <c r="J42" s="45"/>
      <c r="K42" s="9">
        <v>0</v>
      </c>
      <c r="L42" s="181">
        <v>0</v>
      </c>
      <c r="M42" s="182"/>
      <c r="N42" s="7">
        <f t="shared" si="0"/>
        <v>0</v>
      </c>
    </row>
    <row r="43" spans="2:20" ht="15" x14ac:dyDescent="0.25">
      <c r="B43" s="1">
        <v>38</v>
      </c>
      <c r="C43" s="107"/>
      <c r="D43" s="109"/>
      <c r="E43" s="110"/>
      <c r="F43" s="111"/>
      <c r="G43" s="2"/>
      <c r="H43" s="13"/>
      <c r="I43" s="10"/>
      <c r="J43" s="45"/>
      <c r="K43" s="9">
        <v>0</v>
      </c>
      <c r="L43" s="181">
        <v>0</v>
      </c>
      <c r="M43" s="182"/>
      <c r="N43" s="7">
        <f t="shared" si="0"/>
        <v>0</v>
      </c>
    </row>
    <row r="44" spans="2:20" ht="15" x14ac:dyDescent="0.25">
      <c r="B44" s="1">
        <v>39</v>
      </c>
      <c r="C44" s="107"/>
      <c r="D44" s="109"/>
      <c r="E44" s="110"/>
      <c r="F44" s="111"/>
      <c r="G44" s="2"/>
      <c r="H44" s="13"/>
      <c r="I44" s="10"/>
      <c r="J44" s="45"/>
      <c r="K44" s="9">
        <v>0</v>
      </c>
      <c r="L44" s="181">
        <v>0</v>
      </c>
      <c r="M44" s="182"/>
      <c r="N44" s="7">
        <f t="shared" si="0"/>
        <v>0</v>
      </c>
    </row>
    <row r="45" spans="2:20" ht="15" x14ac:dyDescent="0.25">
      <c r="B45" s="1">
        <v>40</v>
      </c>
      <c r="C45" s="107"/>
      <c r="D45" s="109"/>
      <c r="E45" s="110"/>
      <c r="F45" s="111"/>
      <c r="G45" s="2"/>
      <c r="H45" s="13"/>
      <c r="I45" s="10"/>
      <c r="J45" s="45"/>
      <c r="K45" s="9">
        <v>0</v>
      </c>
      <c r="L45" s="181">
        <v>0</v>
      </c>
      <c r="M45" s="182"/>
      <c r="N45" s="7">
        <f t="shared" si="0"/>
        <v>0</v>
      </c>
    </row>
    <row r="46" spans="2:20" ht="15" x14ac:dyDescent="0.25">
      <c r="B46" s="1">
        <v>41</v>
      </c>
      <c r="C46" s="107"/>
      <c r="D46" s="109"/>
      <c r="E46" s="110"/>
      <c r="F46" s="111"/>
      <c r="G46" s="2"/>
      <c r="H46" s="13"/>
      <c r="I46" s="10"/>
      <c r="J46" s="45"/>
      <c r="K46" s="9">
        <v>0</v>
      </c>
      <c r="L46" s="181">
        <v>0</v>
      </c>
      <c r="M46" s="182"/>
      <c r="N46" s="7">
        <f t="shared" si="0"/>
        <v>0</v>
      </c>
    </row>
    <row r="47" spans="2:20" ht="15" x14ac:dyDescent="0.25">
      <c r="B47" s="1">
        <v>42</v>
      </c>
      <c r="C47" s="107"/>
      <c r="D47" s="109"/>
      <c r="E47" s="123"/>
      <c r="F47" s="124"/>
      <c r="G47" s="2"/>
      <c r="H47" s="13"/>
      <c r="I47" s="10"/>
      <c r="J47" s="45"/>
      <c r="K47" s="9">
        <v>0</v>
      </c>
      <c r="L47" s="181">
        <v>0</v>
      </c>
      <c r="M47" s="182"/>
      <c r="N47" s="7">
        <f t="shared" si="0"/>
        <v>0</v>
      </c>
    </row>
    <row r="48" spans="2:20" ht="15" x14ac:dyDescent="0.25">
      <c r="B48" s="1">
        <v>43</v>
      </c>
      <c r="C48" s="107"/>
      <c r="D48" s="109"/>
      <c r="E48" s="123"/>
      <c r="F48" s="124"/>
      <c r="G48" s="2"/>
      <c r="H48" s="13"/>
      <c r="I48" s="10"/>
      <c r="J48" s="45"/>
      <c r="K48" s="9">
        <v>0</v>
      </c>
      <c r="L48" s="181">
        <v>0</v>
      </c>
      <c r="M48" s="182"/>
      <c r="N48" s="7">
        <f t="shared" si="0"/>
        <v>0</v>
      </c>
    </row>
    <row r="49" spans="2:14" ht="15" x14ac:dyDescent="0.25">
      <c r="B49" s="1">
        <v>44</v>
      </c>
      <c r="C49" s="107"/>
      <c r="D49" s="109"/>
      <c r="E49" s="123"/>
      <c r="F49" s="124"/>
      <c r="G49" s="2"/>
      <c r="H49" s="13"/>
      <c r="I49" s="10"/>
      <c r="J49" s="45"/>
      <c r="K49" s="9">
        <v>0</v>
      </c>
      <c r="L49" s="181">
        <v>0</v>
      </c>
      <c r="M49" s="182"/>
      <c r="N49" s="7">
        <f t="shared" si="0"/>
        <v>0</v>
      </c>
    </row>
    <row r="50" spans="2:14" ht="15" x14ac:dyDescent="0.25">
      <c r="B50" s="1">
        <v>45</v>
      </c>
      <c r="C50" s="107"/>
      <c r="D50" s="109"/>
      <c r="E50" s="123"/>
      <c r="F50" s="124"/>
      <c r="G50" s="2"/>
      <c r="H50" s="13"/>
      <c r="I50" s="10"/>
      <c r="J50" s="45"/>
      <c r="K50" s="9">
        <v>0</v>
      </c>
      <c r="L50" s="181">
        <v>0</v>
      </c>
      <c r="M50" s="182"/>
      <c r="N50" s="7">
        <f t="shared" si="0"/>
        <v>0</v>
      </c>
    </row>
    <row r="51" spans="2:14" ht="15" x14ac:dyDescent="0.25">
      <c r="B51" s="1">
        <v>46</v>
      </c>
      <c r="C51" s="107"/>
      <c r="D51" s="109"/>
      <c r="E51" s="123"/>
      <c r="F51" s="124"/>
      <c r="G51" s="2"/>
      <c r="H51" s="13"/>
      <c r="I51" s="10"/>
      <c r="J51" s="45"/>
      <c r="K51" s="9">
        <v>0</v>
      </c>
      <c r="L51" s="181">
        <v>0</v>
      </c>
      <c r="M51" s="182"/>
      <c r="N51" s="7">
        <f t="shared" si="0"/>
        <v>0</v>
      </c>
    </row>
    <row r="52" spans="2:14" ht="15" x14ac:dyDescent="0.25">
      <c r="B52" s="1">
        <v>47</v>
      </c>
      <c r="C52" s="107"/>
      <c r="D52" s="109"/>
      <c r="E52" s="123"/>
      <c r="F52" s="124"/>
      <c r="G52" s="2"/>
      <c r="H52" s="13"/>
      <c r="I52" s="10"/>
      <c r="J52" s="45"/>
      <c r="K52" s="9">
        <v>0</v>
      </c>
      <c r="L52" s="181">
        <v>0</v>
      </c>
      <c r="M52" s="182"/>
      <c r="N52" s="7">
        <f t="shared" si="0"/>
        <v>0</v>
      </c>
    </row>
    <row r="53" spans="2:14" ht="15" x14ac:dyDescent="0.25">
      <c r="B53" s="1">
        <v>48</v>
      </c>
      <c r="C53" s="107"/>
      <c r="D53" s="109"/>
      <c r="E53" s="123"/>
      <c r="F53" s="124"/>
      <c r="G53" s="2"/>
      <c r="H53" s="13"/>
      <c r="I53" s="10"/>
      <c r="J53" s="45"/>
      <c r="K53" s="9">
        <v>0</v>
      </c>
      <c r="L53" s="181">
        <v>0</v>
      </c>
      <c r="M53" s="182"/>
      <c r="N53" s="7">
        <f t="shared" si="0"/>
        <v>0</v>
      </c>
    </row>
    <row r="54" spans="2:14" ht="15" x14ac:dyDescent="0.25">
      <c r="B54" s="1">
        <v>49</v>
      </c>
      <c r="C54" s="107"/>
      <c r="D54" s="109"/>
      <c r="E54" s="123"/>
      <c r="F54" s="124"/>
      <c r="G54" s="2"/>
      <c r="H54" s="13"/>
      <c r="I54" s="10"/>
      <c r="J54" s="45"/>
      <c r="K54" s="9">
        <v>0</v>
      </c>
      <c r="L54" s="181">
        <v>0</v>
      </c>
      <c r="M54" s="182"/>
      <c r="N54" s="7">
        <f t="shared" si="0"/>
        <v>0</v>
      </c>
    </row>
    <row r="55" spans="2:14" ht="15" x14ac:dyDescent="0.25">
      <c r="B55" s="1">
        <v>50</v>
      </c>
      <c r="C55" s="107"/>
      <c r="D55" s="109"/>
      <c r="E55" s="123"/>
      <c r="F55" s="124"/>
      <c r="G55" s="2"/>
      <c r="H55" s="13"/>
      <c r="I55" s="10"/>
      <c r="J55" s="45"/>
      <c r="K55" s="9">
        <v>0</v>
      </c>
      <c r="L55" s="181">
        <v>0</v>
      </c>
      <c r="M55" s="182"/>
      <c r="N55" s="7">
        <f t="shared" si="0"/>
        <v>0</v>
      </c>
    </row>
    <row r="56" spans="2:14" ht="15" x14ac:dyDescent="0.25">
      <c r="B56" s="1">
        <v>51</v>
      </c>
      <c r="C56" s="107"/>
      <c r="D56" s="109"/>
      <c r="E56" s="123"/>
      <c r="F56" s="124"/>
      <c r="G56" s="2"/>
      <c r="H56" s="13"/>
      <c r="I56" s="10"/>
      <c r="J56" s="45"/>
      <c r="K56" s="9">
        <v>0</v>
      </c>
      <c r="L56" s="181">
        <v>0</v>
      </c>
      <c r="M56" s="182"/>
      <c r="N56" s="7">
        <f t="shared" si="0"/>
        <v>0</v>
      </c>
    </row>
    <row r="57" spans="2:14" ht="15" x14ac:dyDescent="0.25">
      <c r="B57" s="1">
        <v>52</v>
      </c>
      <c r="C57" s="107"/>
      <c r="D57" s="109"/>
      <c r="E57" s="123"/>
      <c r="F57" s="124"/>
      <c r="G57" s="2"/>
      <c r="H57" s="13"/>
      <c r="I57" s="10"/>
      <c r="J57" s="45"/>
      <c r="K57" s="9">
        <v>0</v>
      </c>
      <c r="L57" s="181">
        <v>0</v>
      </c>
      <c r="M57" s="182"/>
      <c r="N57" s="7">
        <f t="shared" si="0"/>
        <v>0</v>
      </c>
    </row>
    <row r="58" spans="2:14" ht="15" x14ac:dyDescent="0.25">
      <c r="B58" s="1">
        <v>53</v>
      </c>
      <c r="C58" s="107"/>
      <c r="D58" s="109"/>
      <c r="E58" s="123"/>
      <c r="F58" s="124"/>
      <c r="G58" s="2"/>
      <c r="H58" s="13"/>
      <c r="I58" s="10"/>
      <c r="J58" s="45"/>
      <c r="K58" s="9">
        <v>0</v>
      </c>
      <c r="L58" s="181">
        <v>0</v>
      </c>
      <c r="M58" s="182"/>
      <c r="N58" s="7">
        <f t="shared" si="0"/>
        <v>0</v>
      </c>
    </row>
    <row r="59" spans="2:14" ht="15" x14ac:dyDescent="0.25">
      <c r="B59" s="1">
        <v>54</v>
      </c>
      <c r="C59" s="107"/>
      <c r="D59" s="109"/>
      <c r="E59" s="123"/>
      <c r="F59" s="124"/>
      <c r="G59" s="2"/>
      <c r="H59" s="13"/>
      <c r="I59" s="10"/>
      <c r="J59" s="45"/>
      <c r="K59" s="9">
        <v>0</v>
      </c>
      <c r="L59" s="181">
        <v>0</v>
      </c>
      <c r="M59" s="182"/>
      <c r="N59" s="7">
        <f t="shared" si="0"/>
        <v>0</v>
      </c>
    </row>
    <row r="60" spans="2:14" ht="15" x14ac:dyDescent="0.25">
      <c r="B60" s="107" t="s">
        <v>7</v>
      </c>
      <c r="C60" s="108"/>
      <c r="D60" s="108"/>
      <c r="E60" s="108"/>
      <c r="F60" s="109"/>
      <c r="G60" s="22">
        <f>SUM(G6:G59)</f>
        <v>27</v>
      </c>
      <c r="H60" s="22">
        <f t="shared" ref="H60:K60" si="2">SUM(H6:H59)</f>
        <v>2329</v>
      </c>
      <c r="I60" s="22">
        <f t="shared" si="2"/>
        <v>2469</v>
      </c>
      <c r="J60" s="22">
        <f t="shared" si="2"/>
        <v>2240</v>
      </c>
      <c r="K60" s="22">
        <f t="shared" si="2"/>
        <v>0</v>
      </c>
      <c r="L60" s="185">
        <f>SUM(L6:M59)</f>
        <v>0</v>
      </c>
      <c r="M60" s="186"/>
      <c r="N60" s="22">
        <f>SUM(N6:N59)</f>
        <v>7038</v>
      </c>
    </row>
    <row r="67" spans="9:9" x14ac:dyDescent="0.2">
      <c r="I67" s="64"/>
    </row>
  </sheetData>
  <mergeCells count="169">
    <mergeCell ref="C59:D5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L58:M58"/>
    <mergeCell ref="L59:M59"/>
    <mergeCell ref="L60:M60"/>
    <mergeCell ref="H4:N4"/>
    <mergeCell ref="L53:M53"/>
    <mergeCell ref="L54:M54"/>
    <mergeCell ref="L55:M55"/>
    <mergeCell ref="L56:M56"/>
    <mergeCell ref="L57:M57"/>
    <mergeCell ref="L48:M48"/>
    <mergeCell ref="L49:M49"/>
    <mergeCell ref="L50:M50"/>
    <mergeCell ref="L51:M51"/>
    <mergeCell ref="L52:M52"/>
    <mergeCell ref="L43:M43"/>
    <mergeCell ref="L44:M44"/>
    <mergeCell ref="L45:M45"/>
    <mergeCell ref="L46:M46"/>
    <mergeCell ref="L47:M47"/>
    <mergeCell ref="L35:M35"/>
    <mergeCell ref="L36:M36"/>
    <mergeCell ref="L37:M37"/>
    <mergeCell ref="L38:M38"/>
    <mergeCell ref="L39:M39"/>
    <mergeCell ref="L30:M30"/>
    <mergeCell ref="L31:M31"/>
    <mergeCell ref="L32:M32"/>
    <mergeCell ref="L33:M33"/>
    <mergeCell ref="L34:M34"/>
    <mergeCell ref="L25:M25"/>
    <mergeCell ref="L26:M26"/>
    <mergeCell ref="L27:M27"/>
    <mergeCell ref="L28:M28"/>
    <mergeCell ref="L29:M29"/>
    <mergeCell ref="E25:F25"/>
    <mergeCell ref="E26:F26"/>
    <mergeCell ref="E27:F27"/>
    <mergeCell ref="E28:F28"/>
    <mergeCell ref="G4:G5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20:F20"/>
    <mergeCell ref="E21:F21"/>
    <mergeCell ref="E5:F5"/>
    <mergeCell ref="E6:F6"/>
    <mergeCell ref="E7:F7"/>
    <mergeCell ref="E8:F8"/>
    <mergeCell ref="E59:F59"/>
    <mergeCell ref="E35:F35"/>
    <mergeCell ref="E36:F36"/>
    <mergeCell ref="E37:F37"/>
    <mergeCell ref="E38:F38"/>
    <mergeCell ref="E39:F39"/>
    <mergeCell ref="E46:F46"/>
    <mergeCell ref="E47:F47"/>
    <mergeCell ref="E48:F48"/>
    <mergeCell ref="E49:F49"/>
    <mergeCell ref="E50:F50"/>
    <mergeCell ref="E51:F51"/>
    <mergeCell ref="E52:F52"/>
    <mergeCell ref="E9:F9"/>
    <mergeCell ref="L20:M20"/>
    <mergeCell ref="L21:M21"/>
    <mergeCell ref="L22:M22"/>
    <mergeCell ref="L5:M5"/>
    <mergeCell ref="L6:M6"/>
    <mergeCell ref="L7:M7"/>
    <mergeCell ref="L8:M8"/>
    <mergeCell ref="L9:M9"/>
    <mergeCell ref="L15:M15"/>
    <mergeCell ref="L16:M16"/>
    <mergeCell ref="L17:M17"/>
    <mergeCell ref="L18:M18"/>
    <mergeCell ref="L19:M19"/>
    <mergeCell ref="L10:M10"/>
    <mergeCell ref="L11:M11"/>
    <mergeCell ref="L12:M12"/>
    <mergeCell ref="L13:M13"/>
    <mergeCell ref="L14:M14"/>
    <mergeCell ref="L23:M23"/>
    <mergeCell ref="L24:M24"/>
    <mergeCell ref="L40:M40"/>
    <mergeCell ref="L41:M41"/>
    <mergeCell ref="L42:M42"/>
    <mergeCell ref="B60:F60"/>
    <mergeCell ref="E40:F40"/>
    <mergeCell ref="E41:F41"/>
    <mergeCell ref="E42:F42"/>
    <mergeCell ref="E43:F43"/>
    <mergeCell ref="E44:F44"/>
    <mergeCell ref="E45:F45"/>
    <mergeCell ref="E53:F53"/>
    <mergeCell ref="E54:F54"/>
    <mergeCell ref="E55:F55"/>
    <mergeCell ref="E56:F56"/>
    <mergeCell ref="E57:F57"/>
    <mergeCell ref="E58:F58"/>
    <mergeCell ref="E29:F29"/>
    <mergeCell ref="E30:F30"/>
    <mergeCell ref="E31:F31"/>
    <mergeCell ref="E32:F32"/>
    <mergeCell ref="E33:F33"/>
    <mergeCell ref="E34:F3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65"/>
  <sheetViews>
    <sheetView rightToLeft="1" workbookViewId="0">
      <selection activeCell="E8" sqref="E8:F8"/>
    </sheetView>
  </sheetViews>
  <sheetFormatPr defaultRowHeight="14.25" x14ac:dyDescent="0.2"/>
  <cols>
    <col min="4" max="4" width="6.75" customWidth="1"/>
    <col min="7" max="7" width="6.25" customWidth="1"/>
    <col min="8" max="8" width="7.75" customWidth="1"/>
    <col min="9" max="9" width="8" customWidth="1"/>
    <col min="10" max="10" width="7.75" customWidth="1"/>
    <col min="11" max="11" width="9" customWidth="1"/>
    <col min="12" max="12" width="12.75" customWidth="1"/>
    <col min="13" max="13" width="4" hidden="1" customWidth="1"/>
  </cols>
  <sheetData>
    <row r="4" spans="1:20" ht="15" x14ac:dyDescent="0.25">
      <c r="G4" s="172" t="s">
        <v>3</v>
      </c>
      <c r="H4" s="107" t="s">
        <v>4</v>
      </c>
      <c r="I4" s="108"/>
      <c r="J4" s="108"/>
      <c r="K4" s="108"/>
      <c r="L4" s="108"/>
      <c r="M4" s="108"/>
      <c r="N4" s="109"/>
    </row>
    <row r="5" spans="1:20" ht="15" x14ac:dyDescent="0.25">
      <c r="B5" s="3" t="s">
        <v>0</v>
      </c>
      <c r="C5" s="107" t="s">
        <v>138</v>
      </c>
      <c r="D5" s="109"/>
      <c r="E5" s="107" t="s">
        <v>9</v>
      </c>
      <c r="F5" s="109"/>
      <c r="G5" s="173"/>
      <c r="H5" s="21" t="s">
        <v>5</v>
      </c>
      <c r="I5" s="21" t="s">
        <v>17</v>
      </c>
      <c r="J5" s="21" t="s">
        <v>14</v>
      </c>
      <c r="K5" s="21" t="s">
        <v>18</v>
      </c>
      <c r="L5" s="107" t="s">
        <v>10</v>
      </c>
      <c r="M5" s="109"/>
      <c r="N5" s="21" t="s">
        <v>6</v>
      </c>
    </row>
    <row r="6" spans="1:20" ht="15" x14ac:dyDescent="0.25">
      <c r="A6" s="68"/>
      <c r="B6" s="1">
        <v>1</v>
      </c>
      <c r="C6" s="154" t="s">
        <v>255</v>
      </c>
      <c r="D6" s="155"/>
      <c r="E6" s="144" t="s">
        <v>181</v>
      </c>
      <c r="F6" s="145"/>
      <c r="G6" s="12">
        <v>1</v>
      </c>
      <c r="H6" s="43">
        <v>61</v>
      </c>
      <c r="I6" s="44">
        <v>57</v>
      </c>
      <c r="J6" s="9">
        <v>51</v>
      </c>
      <c r="K6" s="11">
        <v>0</v>
      </c>
      <c r="L6" s="189">
        <v>0</v>
      </c>
      <c r="M6" s="190"/>
      <c r="N6" s="46">
        <f>L6+K6+J6+I6+H6</f>
        <v>169</v>
      </c>
      <c r="P6" s="61" t="s">
        <v>120</v>
      </c>
      <c r="Q6" s="54" t="s">
        <v>4</v>
      </c>
      <c r="R6" s="54" t="s">
        <v>121</v>
      </c>
      <c r="S6" s="54" t="s">
        <v>122</v>
      </c>
      <c r="T6" s="54" t="s">
        <v>130</v>
      </c>
    </row>
    <row r="7" spans="1:20" ht="15" x14ac:dyDescent="0.25">
      <c r="A7" s="68"/>
      <c r="B7" s="1">
        <v>2</v>
      </c>
      <c r="C7" s="154"/>
      <c r="D7" s="155"/>
      <c r="E7" s="193"/>
      <c r="F7" s="194"/>
      <c r="G7" s="12"/>
      <c r="H7" s="43"/>
      <c r="I7" s="44"/>
      <c r="J7" s="9"/>
      <c r="K7" s="11">
        <v>0</v>
      </c>
      <c r="L7" s="189">
        <v>0</v>
      </c>
      <c r="M7" s="190"/>
      <c r="N7" s="46">
        <f t="shared" ref="N7:N59" si="0">L7+K7+J7+I7+H7</f>
        <v>0</v>
      </c>
      <c r="P7" s="61"/>
      <c r="Q7" s="54"/>
      <c r="R7" s="54"/>
      <c r="S7" s="54"/>
      <c r="T7" s="54"/>
    </row>
    <row r="8" spans="1:20" ht="15" x14ac:dyDescent="0.25">
      <c r="A8" s="68"/>
      <c r="B8" s="1">
        <v>3</v>
      </c>
      <c r="C8" s="154" t="s">
        <v>239</v>
      </c>
      <c r="D8" s="155"/>
      <c r="E8" s="134" t="s">
        <v>112</v>
      </c>
      <c r="F8" s="135"/>
      <c r="G8" s="12">
        <v>1</v>
      </c>
      <c r="H8" s="43">
        <v>85</v>
      </c>
      <c r="I8" s="44">
        <v>101</v>
      </c>
      <c r="J8" s="9">
        <v>118</v>
      </c>
      <c r="K8" s="11">
        <v>0</v>
      </c>
      <c r="L8" s="189">
        <v>0</v>
      </c>
      <c r="M8" s="190"/>
      <c r="N8" s="46">
        <f t="shared" si="0"/>
        <v>304</v>
      </c>
      <c r="P8" s="61"/>
    </row>
    <row r="9" spans="1:20" ht="15" x14ac:dyDescent="0.25">
      <c r="A9" s="68"/>
      <c r="B9" s="1">
        <v>4</v>
      </c>
      <c r="C9" s="154" t="s">
        <v>123</v>
      </c>
      <c r="D9" s="155"/>
      <c r="E9" s="131" t="s">
        <v>113</v>
      </c>
      <c r="F9" s="132"/>
      <c r="G9" s="12">
        <v>1</v>
      </c>
      <c r="H9" s="43">
        <v>134</v>
      </c>
      <c r="I9" s="44">
        <v>91</v>
      </c>
      <c r="J9" s="9">
        <v>124</v>
      </c>
      <c r="K9" s="11">
        <v>0</v>
      </c>
      <c r="L9" s="189">
        <v>0</v>
      </c>
      <c r="M9" s="190"/>
      <c r="N9" s="46">
        <f t="shared" si="0"/>
        <v>349</v>
      </c>
      <c r="P9" s="61"/>
    </row>
    <row r="10" spans="1:20" ht="15" x14ac:dyDescent="0.25">
      <c r="A10" s="68"/>
      <c r="B10" s="1">
        <v>5</v>
      </c>
      <c r="C10" s="158" t="s">
        <v>244</v>
      </c>
      <c r="D10" s="159"/>
      <c r="E10" s="125" t="s">
        <v>189</v>
      </c>
      <c r="F10" s="126"/>
      <c r="G10" s="12">
        <v>1</v>
      </c>
      <c r="H10" s="43">
        <v>33</v>
      </c>
      <c r="I10" s="44">
        <v>42</v>
      </c>
      <c r="J10" s="9">
        <v>41</v>
      </c>
      <c r="K10" s="11">
        <v>0</v>
      </c>
      <c r="L10" s="189">
        <v>0</v>
      </c>
      <c r="M10" s="190"/>
      <c r="N10" s="46">
        <f t="shared" si="0"/>
        <v>116</v>
      </c>
      <c r="P10" s="61" t="s">
        <v>123</v>
      </c>
      <c r="Q10" s="55" t="s">
        <v>4</v>
      </c>
      <c r="R10" s="55" t="s">
        <v>124</v>
      </c>
      <c r="S10" s="55" t="s">
        <v>122</v>
      </c>
      <c r="T10" s="55" t="s">
        <v>130</v>
      </c>
    </row>
    <row r="11" spans="1:20" ht="15" x14ac:dyDescent="0.25">
      <c r="A11" s="68"/>
      <c r="B11" s="1">
        <v>6</v>
      </c>
      <c r="C11" s="154" t="s">
        <v>66</v>
      </c>
      <c r="D11" s="155"/>
      <c r="E11" s="131" t="s">
        <v>202</v>
      </c>
      <c r="F11" s="132"/>
      <c r="G11" s="12">
        <v>1</v>
      </c>
      <c r="H11" s="43">
        <v>80</v>
      </c>
      <c r="I11" s="44">
        <v>64</v>
      </c>
      <c r="J11" s="9">
        <v>47</v>
      </c>
      <c r="K11" s="11">
        <v>0</v>
      </c>
      <c r="L11" s="189">
        <v>0</v>
      </c>
      <c r="M11" s="190"/>
      <c r="N11" s="46">
        <f t="shared" si="0"/>
        <v>191</v>
      </c>
      <c r="P11" s="61"/>
      <c r="Q11" s="55"/>
      <c r="R11" s="55"/>
      <c r="S11" s="55"/>
      <c r="T11" s="55"/>
    </row>
    <row r="12" spans="1:20" ht="15" x14ac:dyDescent="0.25">
      <c r="A12" s="68"/>
      <c r="B12" s="63">
        <v>7</v>
      </c>
      <c r="C12" s="199" t="s">
        <v>264</v>
      </c>
      <c r="D12" s="200"/>
      <c r="E12" s="127" t="s">
        <v>196</v>
      </c>
      <c r="F12" s="128"/>
      <c r="G12" s="63">
        <v>1</v>
      </c>
      <c r="H12" s="63">
        <v>35</v>
      </c>
      <c r="I12" s="63">
        <v>15</v>
      </c>
      <c r="J12" s="63">
        <v>26</v>
      </c>
      <c r="K12" s="63">
        <v>0</v>
      </c>
      <c r="L12" s="181">
        <v>0</v>
      </c>
      <c r="M12" s="182"/>
      <c r="N12" s="62">
        <f t="shared" si="0"/>
        <v>76</v>
      </c>
      <c r="P12" s="61"/>
    </row>
    <row r="13" spans="1:20" ht="15" x14ac:dyDescent="0.25">
      <c r="A13" s="68"/>
      <c r="B13" s="97">
        <v>8</v>
      </c>
      <c r="C13" s="187" t="s">
        <v>333</v>
      </c>
      <c r="D13" s="188"/>
      <c r="E13" s="131" t="s">
        <v>272</v>
      </c>
      <c r="F13" s="132"/>
      <c r="G13" s="97">
        <v>1</v>
      </c>
      <c r="H13" s="97">
        <v>156</v>
      </c>
      <c r="I13" s="97">
        <v>126</v>
      </c>
      <c r="J13" s="97">
        <v>168</v>
      </c>
      <c r="K13" s="97">
        <v>0</v>
      </c>
      <c r="L13" s="140">
        <v>0</v>
      </c>
      <c r="M13" s="141"/>
      <c r="N13" s="55">
        <f t="shared" si="0"/>
        <v>450</v>
      </c>
      <c r="P13" s="61"/>
    </row>
    <row r="14" spans="1:20" ht="15" x14ac:dyDescent="0.25">
      <c r="A14" s="68"/>
      <c r="B14" s="1">
        <v>9</v>
      </c>
      <c r="C14" s="154" t="s">
        <v>123</v>
      </c>
      <c r="D14" s="155"/>
      <c r="E14" s="131" t="s">
        <v>315</v>
      </c>
      <c r="F14" s="132"/>
      <c r="G14" s="12">
        <v>1</v>
      </c>
      <c r="H14" s="43">
        <v>13</v>
      </c>
      <c r="I14" s="44">
        <v>26</v>
      </c>
      <c r="J14" s="9">
        <v>31</v>
      </c>
      <c r="K14" s="11">
        <v>0</v>
      </c>
      <c r="L14" s="189">
        <v>0</v>
      </c>
      <c r="M14" s="190"/>
      <c r="N14" s="46">
        <f t="shared" si="0"/>
        <v>70</v>
      </c>
      <c r="P14" s="61" t="s">
        <v>125</v>
      </c>
      <c r="Q14" s="56" t="s">
        <v>4</v>
      </c>
      <c r="R14" s="56" t="s">
        <v>124</v>
      </c>
      <c r="S14" s="56" t="s">
        <v>122</v>
      </c>
      <c r="T14" s="56" t="s">
        <v>130</v>
      </c>
    </row>
    <row r="15" spans="1:20" ht="15" x14ac:dyDescent="0.25">
      <c r="A15" s="68"/>
      <c r="B15" s="1">
        <v>10</v>
      </c>
      <c r="C15" s="154" t="s">
        <v>123</v>
      </c>
      <c r="D15" s="155"/>
      <c r="E15" s="131" t="s">
        <v>275</v>
      </c>
      <c r="F15" s="132"/>
      <c r="G15" s="12">
        <v>1</v>
      </c>
      <c r="H15" s="43">
        <v>84</v>
      </c>
      <c r="I15" s="44">
        <v>97</v>
      </c>
      <c r="J15" s="9">
        <v>76</v>
      </c>
      <c r="K15" s="11">
        <v>0</v>
      </c>
      <c r="L15" s="189">
        <v>0</v>
      </c>
      <c r="M15" s="190"/>
      <c r="N15" s="46">
        <f t="shared" si="0"/>
        <v>257</v>
      </c>
      <c r="P15" s="61"/>
      <c r="Q15" s="81"/>
      <c r="R15" s="13"/>
      <c r="S15" s="13"/>
      <c r="T15" s="13"/>
    </row>
    <row r="16" spans="1:20" s="99" customFormat="1" ht="15" x14ac:dyDescent="0.25">
      <c r="A16" s="98"/>
      <c r="B16" s="63">
        <v>11</v>
      </c>
      <c r="C16" s="179" t="s">
        <v>273</v>
      </c>
      <c r="D16" s="180"/>
      <c r="E16" s="127" t="s">
        <v>90</v>
      </c>
      <c r="F16" s="128"/>
      <c r="G16" s="63">
        <v>1</v>
      </c>
      <c r="H16" s="63">
        <v>127</v>
      </c>
      <c r="I16" s="63">
        <v>112</v>
      </c>
      <c r="J16" s="63">
        <v>76</v>
      </c>
      <c r="K16" s="63">
        <v>0</v>
      </c>
      <c r="L16" s="181">
        <v>0</v>
      </c>
      <c r="M16" s="182"/>
      <c r="N16" s="62">
        <f t="shared" si="0"/>
        <v>315</v>
      </c>
      <c r="P16" s="100"/>
    </row>
    <row r="17" spans="1:20" ht="15" x14ac:dyDescent="0.25">
      <c r="A17" s="68"/>
      <c r="B17" s="1">
        <v>12</v>
      </c>
      <c r="C17" s="158"/>
      <c r="D17" s="159"/>
      <c r="E17" s="193"/>
      <c r="F17" s="194"/>
      <c r="G17" s="12"/>
      <c r="H17" s="43"/>
      <c r="I17" s="44"/>
      <c r="J17" s="9"/>
      <c r="K17" s="11">
        <v>0</v>
      </c>
      <c r="L17" s="189">
        <v>0</v>
      </c>
      <c r="M17" s="190"/>
      <c r="N17" s="46">
        <f t="shared" si="0"/>
        <v>0</v>
      </c>
      <c r="P17" s="61"/>
    </row>
    <row r="18" spans="1:20" ht="15" x14ac:dyDescent="0.25">
      <c r="A18" s="70"/>
      <c r="B18" s="5">
        <v>13</v>
      </c>
      <c r="C18" s="201"/>
      <c r="D18" s="202"/>
      <c r="E18" s="195"/>
      <c r="F18" s="196"/>
      <c r="G18" s="71"/>
      <c r="H18" s="72"/>
      <c r="I18" s="73"/>
      <c r="J18" s="74"/>
      <c r="K18" s="75"/>
      <c r="L18" s="197"/>
      <c r="M18" s="198"/>
      <c r="N18" s="76"/>
      <c r="P18" s="61" t="s">
        <v>126</v>
      </c>
      <c r="Q18" s="62" t="s">
        <v>4</v>
      </c>
      <c r="R18" s="62" t="s">
        <v>124</v>
      </c>
      <c r="S18" s="62" t="s">
        <v>122</v>
      </c>
      <c r="T18" s="62" t="s">
        <v>130</v>
      </c>
    </row>
    <row r="19" spans="1:20" ht="15" x14ac:dyDescent="0.25">
      <c r="A19" s="68"/>
      <c r="B19" s="1">
        <v>14</v>
      </c>
      <c r="C19" s="158" t="s">
        <v>249</v>
      </c>
      <c r="D19" s="159"/>
      <c r="E19" s="129" t="s">
        <v>223</v>
      </c>
      <c r="F19" s="130"/>
      <c r="G19" s="12">
        <v>1</v>
      </c>
      <c r="H19" s="43">
        <v>52</v>
      </c>
      <c r="I19" s="44">
        <v>50</v>
      </c>
      <c r="J19" s="9">
        <v>39</v>
      </c>
      <c r="K19" s="11">
        <v>0</v>
      </c>
      <c r="L19" s="189">
        <v>0</v>
      </c>
      <c r="M19" s="190"/>
      <c r="N19" s="46">
        <f t="shared" si="0"/>
        <v>141</v>
      </c>
      <c r="P19" s="61"/>
      <c r="Q19" s="62"/>
      <c r="R19" s="62"/>
      <c r="S19" s="62"/>
      <c r="T19" s="63"/>
    </row>
    <row r="20" spans="1:20" ht="15" x14ac:dyDescent="0.25">
      <c r="A20" s="68"/>
      <c r="B20" s="1">
        <v>15</v>
      </c>
      <c r="C20" s="154" t="s">
        <v>273</v>
      </c>
      <c r="D20" s="155"/>
      <c r="E20" s="127" t="s">
        <v>114</v>
      </c>
      <c r="F20" s="128"/>
      <c r="G20" s="12">
        <v>1</v>
      </c>
      <c r="H20" s="43">
        <v>113</v>
      </c>
      <c r="I20" s="44">
        <v>116</v>
      </c>
      <c r="J20" s="9">
        <v>112</v>
      </c>
      <c r="K20" s="11">
        <v>0</v>
      </c>
      <c r="L20" s="189">
        <v>0</v>
      </c>
      <c r="M20" s="190"/>
      <c r="N20" s="46">
        <f t="shared" si="0"/>
        <v>341</v>
      </c>
      <c r="P20" s="61"/>
    </row>
    <row r="21" spans="1:20" ht="15" x14ac:dyDescent="0.25">
      <c r="A21" s="68"/>
      <c r="B21" s="1">
        <v>16</v>
      </c>
      <c r="C21" s="158" t="s">
        <v>255</v>
      </c>
      <c r="D21" s="159"/>
      <c r="E21" s="144" t="s">
        <v>194</v>
      </c>
      <c r="F21" s="145"/>
      <c r="G21" s="12">
        <v>1</v>
      </c>
      <c r="H21" s="43">
        <v>136</v>
      </c>
      <c r="I21" s="44">
        <v>136</v>
      </c>
      <c r="J21" s="9">
        <v>134</v>
      </c>
      <c r="K21" s="11">
        <v>0</v>
      </c>
      <c r="L21" s="189">
        <v>0</v>
      </c>
      <c r="M21" s="190"/>
      <c r="N21" s="46">
        <f t="shared" si="0"/>
        <v>406</v>
      </c>
      <c r="P21" s="61"/>
    </row>
    <row r="22" spans="1:20" ht="15" x14ac:dyDescent="0.25">
      <c r="A22" s="68"/>
      <c r="B22" s="1">
        <v>17</v>
      </c>
      <c r="C22" s="154" t="s">
        <v>261</v>
      </c>
      <c r="D22" s="155"/>
      <c r="E22" s="127" t="s">
        <v>229</v>
      </c>
      <c r="F22" s="128"/>
      <c r="G22" s="12">
        <v>1</v>
      </c>
      <c r="H22" s="43">
        <v>26</v>
      </c>
      <c r="I22" s="44">
        <v>37</v>
      </c>
      <c r="J22" s="9">
        <v>22</v>
      </c>
      <c r="K22" s="11">
        <v>0</v>
      </c>
      <c r="L22" s="189">
        <v>0</v>
      </c>
      <c r="M22" s="190"/>
      <c r="N22" s="46">
        <f t="shared" si="0"/>
        <v>85</v>
      </c>
      <c r="P22" s="61" t="s">
        <v>127</v>
      </c>
      <c r="Q22" s="58" t="s">
        <v>4</v>
      </c>
      <c r="R22" s="58" t="s">
        <v>124</v>
      </c>
      <c r="S22" s="58" t="s">
        <v>122</v>
      </c>
      <c r="T22" s="58" t="s">
        <v>130</v>
      </c>
    </row>
    <row r="23" spans="1:20" ht="15" x14ac:dyDescent="0.25">
      <c r="A23" s="68"/>
      <c r="B23" s="1">
        <v>18</v>
      </c>
      <c r="C23" s="154" t="s">
        <v>249</v>
      </c>
      <c r="D23" s="155"/>
      <c r="E23" s="129" t="s">
        <v>115</v>
      </c>
      <c r="F23" s="130"/>
      <c r="G23" s="12">
        <v>1</v>
      </c>
      <c r="H23" s="43">
        <v>76</v>
      </c>
      <c r="I23" s="44">
        <v>86</v>
      </c>
      <c r="J23" s="9">
        <v>56</v>
      </c>
      <c r="K23" s="11">
        <v>0</v>
      </c>
      <c r="L23" s="189">
        <v>0</v>
      </c>
      <c r="M23" s="190"/>
      <c r="N23" s="46">
        <f t="shared" si="0"/>
        <v>218</v>
      </c>
      <c r="P23" s="61"/>
      <c r="Q23" s="58"/>
      <c r="R23" s="58"/>
      <c r="S23" s="58"/>
      <c r="T23" s="58"/>
    </row>
    <row r="24" spans="1:20" ht="15" x14ac:dyDescent="0.25">
      <c r="A24" s="68"/>
      <c r="B24" s="1">
        <v>19</v>
      </c>
      <c r="C24" s="154" t="s">
        <v>240</v>
      </c>
      <c r="D24" s="155"/>
      <c r="E24" s="131" t="s">
        <v>116</v>
      </c>
      <c r="F24" s="132"/>
      <c r="G24" s="12">
        <v>1</v>
      </c>
      <c r="H24" s="43">
        <v>88</v>
      </c>
      <c r="I24" s="44">
        <v>97</v>
      </c>
      <c r="J24" s="9">
        <v>84</v>
      </c>
      <c r="K24" s="11">
        <v>0</v>
      </c>
      <c r="L24" s="189">
        <v>0</v>
      </c>
      <c r="M24" s="190"/>
      <c r="N24" s="46">
        <f t="shared" si="0"/>
        <v>269</v>
      </c>
      <c r="P24" s="61"/>
    </row>
    <row r="25" spans="1:20" ht="15" x14ac:dyDescent="0.25">
      <c r="A25" s="68"/>
      <c r="B25" s="1">
        <v>20</v>
      </c>
      <c r="C25" s="158"/>
      <c r="D25" s="159"/>
      <c r="E25" s="193"/>
      <c r="F25" s="194"/>
      <c r="G25" s="12"/>
      <c r="H25" s="43"/>
      <c r="I25" s="44"/>
      <c r="J25" s="9"/>
      <c r="K25" s="11">
        <v>0</v>
      </c>
      <c r="L25" s="189">
        <v>0</v>
      </c>
      <c r="M25" s="190"/>
      <c r="N25" s="46">
        <f t="shared" si="0"/>
        <v>0</v>
      </c>
      <c r="P25" s="61"/>
    </row>
    <row r="26" spans="1:20" ht="15" x14ac:dyDescent="0.25">
      <c r="A26" s="68"/>
      <c r="B26" s="1">
        <v>21</v>
      </c>
      <c r="C26" s="158" t="s">
        <v>257</v>
      </c>
      <c r="D26" s="159"/>
      <c r="E26" s="125" t="s">
        <v>117</v>
      </c>
      <c r="F26" s="126"/>
      <c r="G26" s="12">
        <v>1</v>
      </c>
      <c r="H26" s="43">
        <v>30</v>
      </c>
      <c r="I26" s="44">
        <v>32</v>
      </c>
      <c r="J26" s="9">
        <v>25</v>
      </c>
      <c r="K26" s="11">
        <v>0</v>
      </c>
      <c r="L26" s="189">
        <v>0</v>
      </c>
      <c r="M26" s="190"/>
      <c r="N26" s="46">
        <f t="shared" si="0"/>
        <v>87</v>
      </c>
      <c r="P26" s="61" t="s">
        <v>128</v>
      </c>
      <c r="Q26" s="59" t="s">
        <v>4</v>
      </c>
      <c r="R26" s="59" t="s">
        <v>124</v>
      </c>
      <c r="S26" s="59" t="s">
        <v>122</v>
      </c>
      <c r="T26" s="59" t="s">
        <v>130</v>
      </c>
    </row>
    <row r="27" spans="1:20" ht="15" x14ac:dyDescent="0.25">
      <c r="A27" s="68"/>
      <c r="B27" s="1">
        <v>22</v>
      </c>
      <c r="C27" s="154" t="s">
        <v>273</v>
      </c>
      <c r="D27" s="155"/>
      <c r="E27" s="127" t="s">
        <v>180</v>
      </c>
      <c r="F27" s="128"/>
      <c r="G27" s="12">
        <v>1</v>
      </c>
      <c r="H27" s="43">
        <v>66</v>
      </c>
      <c r="I27" s="44">
        <v>60</v>
      </c>
      <c r="J27" s="9">
        <v>46</v>
      </c>
      <c r="K27" s="11">
        <v>0</v>
      </c>
      <c r="L27" s="189">
        <v>0</v>
      </c>
      <c r="M27" s="190"/>
      <c r="N27" s="46">
        <f t="shared" si="0"/>
        <v>172</v>
      </c>
      <c r="P27" s="61"/>
      <c r="Q27" s="59"/>
      <c r="R27" s="59"/>
      <c r="S27" s="59"/>
      <c r="T27" s="59"/>
    </row>
    <row r="28" spans="1:20" ht="15" x14ac:dyDescent="0.25">
      <c r="A28" s="68"/>
      <c r="B28" s="1">
        <v>23</v>
      </c>
      <c r="C28" s="154" t="s">
        <v>66</v>
      </c>
      <c r="D28" s="155"/>
      <c r="E28" s="131" t="s">
        <v>224</v>
      </c>
      <c r="F28" s="132"/>
      <c r="G28" s="12">
        <v>1</v>
      </c>
      <c r="H28" s="43">
        <v>57</v>
      </c>
      <c r="I28" s="44">
        <v>37</v>
      </c>
      <c r="J28" s="9">
        <v>28</v>
      </c>
      <c r="K28" s="11">
        <v>0</v>
      </c>
      <c r="L28" s="189">
        <v>0</v>
      </c>
      <c r="M28" s="190"/>
      <c r="N28" s="46">
        <f t="shared" si="0"/>
        <v>122</v>
      </c>
      <c r="P28" s="61"/>
    </row>
    <row r="29" spans="1:20" ht="15" x14ac:dyDescent="0.25">
      <c r="A29" s="68"/>
      <c r="B29" s="1">
        <v>24</v>
      </c>
      <c r="C29" s="154" t="s">
        <v>237</v>
      </c>
      <c r="D29" s="155"/>
      <c r="E29" s="127" t="s">
        <v>195</v>
      </c>
      <c r="F29" s="128"/>
      <c r="G29" s="12">
        <v>1</v>
      </c>
      <c r="H29" s="43">
        <v>147</v>
      </c>
      <c r="I29" s="44">
        <v>153</v>
      </c>
      <c r="J29" s="9">
        <v>127</v>
      </c>
      <c r="K29" s="11">
        <v>0</v>
      </c>
      <c r="L29" s="189">
        <v>0</v>
      </c>
      <c r="M29" s="190"/>
      <c r="N29" s="46">
        <f t="shared" si="0"/>
        <v>427</v>
      </c>
      <c r="P29" s="61"/>
    </row>
    <row r="30" spans="1:20" ht="15" x14ac:dyDescent="0.25">
      <c r="A30" s="68"/>
      <c r="B30" s="1">
        <v>25</v>
      </c>
      <c r="C30" s="158" t="s">
        <v>269</v>
      </c>
      <c r="D30" s="159"/>
      <c r="E30" s="125" t="s">
        <v>226</v>
      </c>
      <c r="F30" s="126"/>
      <c r="G30" s="12">
        <v>1</v>
      </c>
      <c r="H30" s="43">
        <v>239</v>
      </c>
      <c r="I30" s="44">
        <v>211</v>
      </c>
      <c r="J30" s="9">
        <v>144</v>
      </c>
      <c r="K30" s="11">
        <v>0</v>
      </c>
      <c r="L30" s="189">
        <v>0</v>
      </c>
      <c r="M30" s="190"/>
      <c r="N30" s="46">
        <f t="shared" si="0"/>
        <v>594</v>
      </c>
      <c r="P30" s="61" t="s">
        <v>129</v>
      </c>
      <c r="Q30" s="60" t="s">
        <v>4</v>
      </c>
      <c r="R30" s="60" t="s">
        <v>124</v>
      </c>
      <c r="S30" s="60" t="s">
        <v>122</v>
      </c>
      <c r="T30" s="60" t="s">
        <v>130</v>
      </c>
    </row>
    <row r="31" spans="1:20" ht="15" x14ac:dyDescent="0.25">
      <c r="A31" s="68"/>
      <c r="B31" s="1">
        <v>26</v>
      </c>
      <c r="C31" s="154" t="s">
        <v>253</v>
      </c>
      <c r="D31" s="155"/>
      <c r="E31" s="138" t="s">
        <v>193</v>
      </c>
      <c r="F31" s="139"/>
      <c r="G31" s="12">
        <v>1</v>
      </c>
      <c r="H31" s="43">
        <v>108</v>
      </c>
      <c r="I31" s="44">
        <v>94</v>
      </c>
      <c r="J31" s="9">
        <v>87</v>
      </c>
      <c r="K31" s="11">
        <v>0</v>
      </c>
      <c r="L31" s="189">
        <v>0</v>
      </c>
      <c r="M31" s="190"/>
      <c r="N31" s="46">
        <f t="shared" si="0"/>
        <v>289</v>
      </c>
      <c r="P31" s="61"/>
      <c r="Q31" s="60"/>
      <c r="R31" s="60"/>
      <c r="S31" s="60"/>
      <c r="T31" s="60"/>
    </row>
    <row r="32" spans="1:20" ht="15" x14ac:dyDescent="0.25">
      <c r="A32" s="68"/>
      <c r="B32" s="63">
        <v>27</v>
      </c>
      <c r="C32" s="179" t="s">
        <v>237</v>
      </c>
      <c r="D32" s="180"/>
      <c r="E32" s="127" t="s">
        <v>118</v>
      </c>
      <c r="F32" s="128"/>
      <c r="G32" s="63">
        <v>1</v>
      </c>
      <c r="H32" s="63">
        <v>122</v>
      </c>
      <c r="I32" s="63">
        <v>113</v>
      </c>
      <c r="J32" s="63">
        <v>83</v>
      </c>
      <c r="K32" s="63">
        <v>0</v>
      </c>
      <c r="L32" s="181">
        <v>0</v>
      </c>
      <c r="M32" s="182"/>
      <c r="N32" s="62">
        <f t="shared" si="0"/>
        <v>318</v>
      </c>
      <c r="P32" s="61"/>
    </row>
    <row r="33" spans="1:22" ht="15" x14ac:dyDescent="0.25">
      <c r="A33" s="68"/>
      <c r="B33" s="1">
        <v>28</v>
      </c>
      <c r="C33" s="154" t="s">
        <v>237</v>
      </c>
      <c r="D33" s="155"/>
      <c r="E33" s="146" t="s">
        <v>225</v>
      </c>
      <c r="F33" s="147"/>
      <c r="G33" s="12">
        <v>1</v>
      </c>
      <c r="H33" s="43">
        <v>72</v>
      </c>
      <c r="I33" s="44">
        <v>100</v>
      </c>
      <c r="J33" s="9">
        <v>95</v>
      </c>
      <c r="K33" s="11">
        <v>0</v>
      </c>
      <c r="L33" s="189">
        <v>0</v>
      </c>
      <c r="M33" s="190"/>
      <c r="N33" s="46">
        <f t="shared" si="0"/>
        <v>267</v>
      </c>
      <c r="Q33" s="61">
        <f>Q31+Q27+Q23+Q19+Q15+Q11+Q7</f>
        <v>0</v>
      </c>
      <c r="R33" s="61">
        <f t="shared" ref="R33:T33" si="1">R31+R27+R23+R19+R15+R11+R7</f>
        <v>0</v>
      </c>
      <c r="S33" s="61">
        <f t="shared" si="1"/>
        <v>0</v>
      </c>
      <c r="T33" s="61">
        <f t="shared" si="1"/>
        <v>0</v>
      </c>
    </row>
    <row r="34" spans="1:22" ht="15" x14ac:dyDescent="0.25">
      <c r="A34" s="68"/>
      <c r="B34" s="1">
        <v>29</v>
      </c>
      <c r="C34" s="154" t="s">
        <v>237</v>
      </c>
      <c r="D34" s="155"/>
      <c r="E34" s="127" t="s">
        <v>119</v>
      </c>
      <c r="F34" s="128"/>
      <c r="G34" s="12">
        <v>1</v>
      </c>
      <c r="H34" s="43">
        <v>64</v>
      </c>
      <c r="I34" s="44">
        <v>57</v>
      </c>
      <c r="J34" s="9">
        <v>49</v>
      </c>
      <c r="K34" s="11">
        <v>0</v>
      </c>
      <c r="L34" s="189">
        <v>0</v>
      </c>
      <c r="M34" s="190"/>
      <c r="N34" s="46">
        <f t="shared" si="0"/>
        <v>170</v>
      </c>
    </row>
    <row r="35" spans="1:22" ht="15" x14ac:dyDescent="0.25">
      <c r="A35" s="68"/>
      <c r="B35" s="1">
        <v>30</v>
      </c>
      <c r="C35" s="158" t="s">
        <v>269</v>
      </c>
      <c r="D35" s="159"/>
      <c r="E35" s="125" t="s">
        <v>312</v>
      </c>
      <c r="F35" s="126"/>
      <c r="G35" s="12">
        <v>1</v>
      </c>
      <c r="H35" s="43">
        <v>100</v>
      </c>
      <c r="I35" s="44">
        <v>46</v>
      </c>
      <c r="J35" s="9">
        <v>28</v>
      </c>
      <c r="K35" s="11">
        <v>0</v>
      </c>
      <c r="L35" s="189">
        <v>0</v>
      </c>
      <c r="M35" s="190"/>
      <c r="N35" s="46">
        <f t="shared" si="0"/>
        <v>174</v>
      </c>
    </row>
    <row r="36" spans="1:22" s="99" customFormat="1" ht="15" x14ac:dyDescent="0.25">
      <c r="A36" s="98"/>
      <c r="B36" s="63">
        <v>31</v>
      </c>
      <c r="C36" s="179" t="s">
        <v>273</v>
      </c>
      <c r="D36" s="180"/>
      <c r="E36" s="127" t="s">
        <v>227</v>
      </c>
      <c r="F36" s="128"/>
      <c r="G36" s="63">
        <v>1</v>
      </c>
      <c r="H36" s="63">
        <v>127</v>
      </c>
      <c r="I36" s="63">
        <v>117</v>
      </c>
      <c r="J36" s="63">
        <v>117</v>
      </c>
      <c r="K36" s="63">
        <v>0</v>
      </c>
      <c r="L36" s="181">
        <v>0</v>
      </c>
      <c r="M36" s="182"/>
      <c r="N36" s="62">
        <f t="shared" si="0"/>
        <v>361</v>
      </c>
      <c r="V36" s="99" t="s">
        <v>137</v>
      </c>
    </row>
    <row r="37" spans="1:22" ht="15" x14ac:dyDescent="0.25">
      <c r="A37" s="68"/>
      <c r="B37" s="1">
        <v>32</v>
      </c>
      <c r="C37" s="154" t="s">
        <v>243</v>
      </c>
      <c r="D37" s="155"/>
      <c r="E37" s="129" t="s">
        <v>178</v>
      </c>
      <c r="F37" s="130"/>
      <c r="G37" s="12">
        <v>1</v>
      </c>
      <c r="H37" s="43">
        <v>99</v>
      </c>
      <c r="I37" s="44">
        <v>82</v>
      </c>
      <c r="J37" s="9">
        <v>72</v>
      </c>
      <c r="K37" s="11">
        <v>0</v>
      </c>
      <c r="L37" s="189">
        <v>0</v>
      </c>
      <c r="M37" s="190"/>
      <c r="N37" s="46">
        <f t="shared" si="0"/>
        <v>253</v>
      </c>
    </row>
    <row r="38" spans="1:22" ht="15" x14ac:dyDescent="0.25">
      <c r="A38" s="68"/>
      <c r="B38" s="1">
        <v>33</v>
      </c>
      <c r="C38" s="158" t="s">
        <v>269</v>
      </c>
      <c r="D38" s="159"/>
      <c r="E38" s="125" t="s">
        <v>313</v>
      </c>
      <c r="F38" s="126"/>
      <c r="G38" s="12">
        <v>1</v>
      </c>
      <c r="H38" s="43">
        <v>146</v>
      </c>
      <c r="I38" s="44">
        <v>128</v>
      </c>
      <c r="J38" s="9">
        <v>86</v>
      </c>
      <c r="K38" s="11">
        <v>0</v>
      </c>
      <c r="L38" s="189">
        <v>0</v>
      </c>
      <c r="M38" s="190"/>
      <c r="N38" s="46">
        <f t="shared" si="0"/>
        <v>360</v>
      </c>
    </row>
    <row r="39" spans="1:22" ht="15" x14ac:dyDescent="0.25">
      <c r="B39" s="1">
        <v>34</v>
      </c>
      <c r="C39" s="154" t="s">
        <v>249</v>
      </c>
      <c r="D39" s="155"/>
      <c r="E39" s="129" t="s">
        <v>203</v>
      </c>
      <c r="F39" s="130"/>
      <c r="G39" s="12">
        <v>1</v>
      </c>
      <c r="H39" s="43">
        <v>30</v>
      </c>
      <c r="I39" s="44">
        <v>29</v>
      </c>
      <c r="J39" s="9">
        <v>23</v>
      </c>
      <c r="K39" s="11">
        <v>0</v>
      </c>
      <c r="L39" s="189">
        <v>0</v>
      </c>
      <c r="M39" s="190"/>
      <c r="N39" s="46">
        <f t="shared" si="0"/>
        <v>82</v>
      </c>
    </row>
    <row r="40" spans="1:22" ht="15" customHeight="1" x14ac:dyDescent="0.25">
      <c r="A40" s="68"/>
      <c r="B40" s="1">
        <v>35</v>
      </c>
      <c r="C40" s="154" t="s">
        <v>253</v>
      </c>
      <c r="D40" s="155"/>
      <c r="E40" s="138" t="s">
        <v>199</v>
      </c>
      <c r="F40" s="139"/>
      <c r="G40" s="12">
        <v>1</v>
      </c>
      <c r="H40" s="43">
        <v>27</v>
      </c>
      <c r="I40" s="44">
        <v>30</v>
      </c>
      <c r="J40" s="9">
        <v>32</v>
      </c>
      <c r="K40" s="11">
        <v>0</v>
      </c>
      <c r="L40" s="189">
        <v>0</v>
      </c>
      <c r="M40" s="190"/>
      <c r="N40" s="46">
        <f t="shared" si="0"/>
        <v>89</v>
      </c>
    </row>
    <row r="41" spans="1:22" ht="15" x14ac:dyDescent="0.25">
      <c r="B41" s="1">
        <v>36</v>
      </c>
      <c r="C41" s="154" t="s">
        <v>262</v>
      </c>
      <c r="D41" s="155"/>
      <c r="E41" s="131" t="s">
        <v>228</v>
      </c>
      <c r="F41" s="132"/>
      <c r="G41" s="12">
        <v>1</v>
      </c>
      <c r="H41" s="43">
        <v>156</v>
      </c>
      <c r="I41" s="44">
        <v>155</v>
      </c>
      <c r="J41" s="9">
        <v>104</v>
      </c>
      <c r="K41" s="11">
        <v>0</v>
      </c>
      <c r="L41" s="189">
        <v>0</v>
      </c>
      <c r="M41" s="190"/>
      <c r="N41" s="46">
        <f t="shared" si="0"/>
        <v>415</v>
      </c>
    </row>
    <row r="42" spans="1:22" ht="15" x14ac:dyDescent="0.25">
      <c r="B42" s="1">
        <v>37</v>
      </c>
      <c r="C42" s="154"/>
      <c r="D42" s="155"/>
      <c r="E42" s="193"/>
      <c r="F42" s="194"/>
      <c r="G42" s="12"/>
      <c r="H42" s="43"/>
      <c r="I42" s="44"/>
      <c r="J42" s="9"/>
      <c r="K42" s="11">
        <v>0</v>
      </c>
      <c r="L42" s="189">
        <v>0</v>
      </c>
      <c r="M42" s="190"/>
      <c r="N42" s="46">
        <f t="shared" si="0"/>
        <v>0</v>
      </c>
    </row>
    <row r="43" spans="1:22" s="80" customFormat="1" ht="15" x14ac:dyDescent="0.25">
      <c r="B43" s="15">
        <v>38</v>
      </c>
      <c r="C43" s="154" t="s">
        <v>256</v>
      </c>
      <c r="D43" s="155"/>
      <c r="E43" s="191" t="s">
        <v>176</v>
      </c>
      <c r="F43" s="192"/>
      <c r="G43" s="12">
        <v>1</v>
      </c>
      <c r="H43" s="88">
        <v>42</v>
      </c>
      <c r="I43" s="85">
        <v>46</v>
      </c>
      <c r="J43" s="86">
        <v>17</v>
      </c>
      <c r="K43" s="11">
        <v>0</v>
      </c>
      <c r="L43" s="183">
        <v>0</v>
      </c>
      <c r="M43" s="184"/>
      <c r="N43" s="87">
        <f t="shared" si="0"/>
        <v>105</v>
      </c>
    </row>
    <row r="44" spans="1:22" ht="15" x14ac:dyDescent="0.25">
      <c r="B44" s="1">
        <v>39</v>
      </c>
      <c r="C44" s="154"/>
      <c r="D44" s="155"/>
      <c r="E44" s="110"/>
      <c r="F44" s="111"/>
      <c r="G44" s="12"/>
      <c r="H44" s="43"/>
      <c r="I44" s="44"/>
      <c r="J44" s="9"/>
      <c r="K44" s="11">
        <v>0</v>
      </c>
      <c r="L44" s="189">
        <v>0</v>
      </c>
      <c r="M44" s="190"/>
      <c r="N44" s="46">
        <f t="shared" si="0"/>
        <v>0</v>
      </c>
    </row>
    <row r="45" spans="1:22" ht="15" x14ac:dyDescent="0.25">
      <c r="B45" s="1">
        <v>40</v>
      </c>
      <c r="C45" s="154"/>
      <c r="D45" s="155"/>
      <c r="E45" s="110"/>
      <c r="F45" s="111"/>
      <c r="G45" s="12"/>
      <c r="H45" s="43"/>
      <c r="I45" s="44"/>
      <c r="J45" s="9"/>
      <c r="K45" s="11">
        <v>0</v>
      </c>
      <c r="L45" s="189">
        <v>0</v>
      </c>
      <c r="M45" s="190"/>
      <c r="N45" s="46">
        <f t="shared" si="0"/>
        <v>0</v>
      </c>
    </row>
    <row r="46" spans="1:22" ht="15" x14ac:dyDescent="0.25">
      <c r="B46" s="1">
        <v>41</v>
      </c>
      <c r="C46" s="154"/>
      <c r="D46" s="155"/>
      <c r="E46" s="110"/>
      <c r="F46" s="111"/>
      <c r="G46" s="12"/>
      <c r="H46" s="43"/>
      <c r="I46" s="44"/>
      <c r="J46" s="9"/>
      <c r="K46" s="11">
        <v>0</v>
      </c>
      <c r="L46" s="189">
        <v>0</v>
      </c>
      <c r="M46" s="190"/>
      <c r="N46" s="46">
        <f t="shared" si="0"/>
        <v>0</v>
      </c>
    </row>
    <row r="47" spans="1:22" ht="15" x14ac:dyDescent="0.25">
      <c r="B47" s="1">
        <v>42</v>
      </c>
      <c r="C47" s="107"/>
      <c r="D47" s="109"/>
      <c r="E47" s="110"/>
      <c r="F47" s="111"/>
      <c r="G47" s="12"/>
      <c r="H47" s="43"/>
      <c r="I47" s="44"/>
      <c r="J47" s="9"/>
      <c r="K47" s="11">
        <v>0</v>
      </c>
      <c r="L47" s="189">
        <v>0</v>
      </c>
      <c r="M47" s="190"/>
      <c r="N47" s="46">
        <f t="shared" si="0"/>
        <v>0</v>
      </c>
    </row>
    <row r="48" spans="1:22" ht="15" x14ac:dyDescent="0.25">
      <c r="B48" s="1">
        <v>43</v>
      </c>
      <c r="C48" s="107"/>
      <c r="D48" s="109"/>
      <c r="E48" s="110"/>
      <c r="F48" s="111"/>
      <c r="G48" s="12"/>
      <c r="H48" s="43"/>
      <c r="I48" s="44"/>
      <c r="J48" s="9"/>
      <c r="K48" s="11">
        <v>0</v>
      </c>
      <c r="L48" s="189">
        <v>0</v>
      </c>
      <c r="M48" s="190"/>
      <c r="N48" s="46">
        <f t="shared" si="0"/>
        <v>0</v>
      </c>
    </row>
    <row r="49" spans="2:14" ht="15" x14ac:dyDescent="0.25">
      <c r="B49" s="1">
        <v>44</v>
      </c>
      <c r="C49" s="107"/>
      <c r="D49" s="109"/>
      <c r="E49" s="110"/>
      <c r="F49" s="111"/>
      <c r="G49" s="12"/>
      <c r="H49" s="43"/>
      <c r="I49" s="44"/>
      <c r="J49" s="9"/>
      <c r="K49" s="11">
        <v>0</v>
      </c>
      <c r="L49" s="189">
        <v>0</v>
      </c>
      <c r="M49" s="190"/>
      <c r="N49" s="46">
        <f t="shared" si="0"/>
        <v>0</v>
      </c>
    </row>
    <row r="50" spans="2:14" ht="15" x14ac:dyDescent="0.25">
      <c r="B50" s="1">
        <v>45</v>
      </c>
      <c r="C50" s="107"/>
      <c r="D50" s="109"/>
      <c r="E50" s="114"/>
      <c r="F50" s="115"/>
      <c r="G50" s="12"/>
      <c r="H50" s="43"/>
      <c r="I50" s="44"/>
      <c r="J50" s="9"/>
      <c r="K50" s="11">
        <v>0</v>
      </c>
      <c r="L50" s="189">
        <v>0</v>
      </c>
      <c r="M50" s="190"/>
      <c r="N50" s="46">
        <f t="shared" si="0"/>
        <v>0</v>
      </c>
    </row>
    <row r="51" spans="2:14" ht="15" x14ac:dyDescent="0.25">
      <c r="B51" s="1">
        <v>46</v>
      </c>
      <c r="C51" s="107"/>
      <c r="D51" s="109"/>
      <c r="E51" s="123"/>
      <c r="F51" s="124"/>
      <c r="G51" s="12"/>
      <c r="H51" s="43"/>
      <c r="I51" s="44"/>
      <c r="J51" s="9"/>
      <c r="K51" s="11">
        <v>0</v>
      </c>
      <c r="L51" s="189">
        <v>0</v>
      </c>
      <c r="M51" s="190"/>
      <c r="N51" s="46">
        <f t="shared" si="0"/>
        <v>0</v>
      </c>
    </row>
    <row r="52" spans="2:14" ht="15" x14ac:dyDescent="0.25">
      <c r="B52" s="1">
        <v>47</v>
      </c>
      <c r="C52" s="107"/>
      <c r="D52" s="109"/>
      <c r="E52" s="123"/>
      <c r="F52" s="124"/>
      <c r="G52" s="12"/>
      <c r="H52" s="43"/>
      <c r="I52" s="44"/>
      <c r="J52" s="9"/>
      <c r="K52" s="11">
        <v>0</v>
      </c>
      <c r="L52" s="189">
        <v>0</v>
      </c>
      <c r="M52" s="190"/>
      <c r="N52" s="46">
        <f t="shared" si="0"/>
        <v>0</v>
      </c>
    </row>
    <row r="53" spans="2:14" ht="15" x14ac:dyDescent="0.25">
      <c r="B53" s="1">
        <v>48</v>
      </c>
      <c r="C53" s="107"/>
      <c r="D53" s="109"/>
      <c r="E53" s="123"/>
      <c r="F53" s="124"/>
      <c r="G53" s="12"/>
      <c r="H53" s="43"/>
      <c r="I53" s="44"/>
      <c r="J53" s="9"/>
      <c r="K53" s="11">
        <v>0</v>
      </c>
      <c r="L53" s="189">
        <v>0</v>
      </c>
      <c r="M53" s="190"/>
      <c r="N53" s="46">
        <f t="shared" si="0"/>
        <v>0</v>
      </c>
    </row>
    <row r="54" spans="2:14" ht="15" x14ac:dyDescent="0.25">
      <c r="B54" s="1">
        <v>49</v>
      </c>
      <c r="C54" s="107"/>
      <c r="D54" s="109"/>
      <c r="E54" s="123"/>
      <c r="F54" s="124"/>
      <c r="G54" s="12"/>
      <c r="H54" s="43"/>
      <c r="I54" s="44"/>
      <c r="J54" s="9"/>
      <c r="K54" s="11">
        <v>0</v>
      </c>
      <c r="L54" s="189">
        <v>0</v>
      </c>
      <c r="M54" s="190"/>
      <c r="N54" s="46">
        <f t="shared" si="0"/>
        <v>0</v>
      </c>
    </row>
    <row r="55" spans="2:14" ht="15" x14ac:dyDescent="0.25">
      <c r="B55" s="1">
        <v>50</v>
      </c>
      <c r="C55" s="107"/>
      <c r="D55" s="109"/>
      <c r="E55" s="123"/>
      <c r="F55" s="124"/>
      <c r="G55" s="12"/>
      <c r="H55" s="43"/>
      <c r="I55" s="44"/>
      <c r="J55" s="9"/>
      <c r="K55" s="11">
        <v>0</v>
      </c>
      <c r="L55" s="189">
        <v>0</v>
      </c>
      <c r="M55" s="190"/>
      <c r="N55" s="46">
        <f t="shared" si="0"/>
        <v>0</v>
      </c>
    </row>
    <row r="56" spans="2:14" ht="15" x14ac:dyDescent="0.25">
      <c r="B56" s="1">
        <v>51</v>
      </c>
      <c r="C56" s="107"/>
      <c r="D56" s="109"/>
      <c r="E56" s="123"/>
      <c r="F56" s="124"/>
      <c r="G56" s="12"/>
      <c r="H56" s="43"/>
      <c r="I56" s="44"/>
      <c r="J56" s="9"/>
      <c r="K56" s="11">
        <v>0</v>
      </c>
      <c r="L56" s="189">
        <v>0</v>
      </c>
      <c r="M56" s="190"/>
      <c r="N56" s="46">
        <f t="shared" si="0"/>
        <v>0</v>
      </c>
    </row>
    <row r="57" spans="2:14" ht="15" x14ac:dyDescent="0.25">
      <c r="B57" s="1">
        <v>52</v>
      </c>
      <c r="C57" s="107"/>
      <c r="D57" s="109"/>
      <c r="E57" s="123"/>
      <c r="F57" s="124"/>
      <c r="G57" s="12"/>
      <c r="H57" s="43"/>
      <c r="I57" s="44"/>
      <c r="J57" s="9"/>
      <c r="K57" s="11">
        <v>0</v>
      </c>
      <c r="L57" s="189">
        <v>0</v>
      </c>
      <c r="M57" s="190"/>
      <c r="N57" s="46">
        <f t="shared" si="0"/>
        <v>0</v>
      </c>
    </row>
    <row r="58" spans="2:14" ht="15" x14ac:dyDescent="0.25">
      <c r="B58" s="1">
        <v>53</v>
      </c>
      <c r="C58" s="107"/>
      <c r="D58" s="109"/>
      <c r="E58" s="123"/>
      <c r="F58" s="124"/>
      <c r="G58" s="12"/>
      <c r="H58" s="43"/>
      <c r="I58" s="44"/>
      <c r="J58" s="9"/>
      <c r="K58" s="11">
        <v>0</v>
      </c>
      <c r="L58" s="189">
        <v>0</v>
      </c>
      <c r="M58" s="190"/>
      <c r="N58" s="46">
        <f t="shared" si="0"/>
        <v>0</v>
      </c>
    </row>
    <row r="59" spans="2:14" ht="15" x14ac:dyDescent="0.25">
      <c r="B59" s="1">
        <v>54</v>
      </c>
      <c r="C59" s="107"/>
      <c r="D59" s="109"/>
      <c r="E59" s="123"/>
      <c r="F59" s="124"/>
      <c r="G59" s="12"/>
      <c r="H59" s="43"/>
      <c r="I59" s="44"/>
      <c r="J59" s="9"/>
      <c r="K59" s="11">
        <v>0</v>
      </c>
      <c r="L59" s="189">
        <v>0</v>
      </c>
      <c r="M59" s="190"/>
      <c r="N59" s="46">
        <f t="shared" si="0"/>
        <v>0</v>
      </c>
    </row>
    <row r="60" spans="2:14" ht="15" x14ac:dyDescent="0.25">
      <c r="B60" s="107" t="s">
        <v>7</v>
      </c>
      <c r="C60" s="108"/>
      <c r="D60" s="108"/>
      <c r="E60" s="108"/>
      <c r="F60" s="109"/>
      <c r="G60" s="5">
        <f>SUM(G6:G59)</f>
        <v>33</v>
      </c>
      <c r="H60" s="5">
        <f t="shared" ref="H60:K60" si="2">SUM(H6:H59)</f>
        <v>2931</v>
      </c>
      <c r="I60" s="5">
        <f t="shared" si="2"/>
        <v>2743</v>
      </c>
      <c r="J60" s="5">
        <f t="shared" si="2"/>
        <v>2368</v>
      </c>
      <c r="K60" s="5">
        <f t="shared" si="2"/>
        <v>0</v>
      </c>
      <c r="L60" s="5">
        <f>SUM(L6:M59)</f>
        <v>0</v>
      </c>
      <c r="M60" s="5">
        <f t="shared" ref="M60" si="3">SUM(M6:M59)</f>
        <v>0</v>
      </c>
      <c r="N60" s="5">
        <f>SUM(N6:N59)</f>
        <v>8042</v>
      </c>
    </row>
    <row r="63" spans="2:14" x14ac:dyDescent="0.2">
      <c r="H63" s="14"/>
    </row>
    <row r="65" spans="9:9" x14ac:dyDescent="0.2">
      <c r="I65" s="64"/>
    </row>
  </sheetData>
  <mergeCells count="168"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H4:N4"/>
    <mergeCell ref="E7:F7"/>
    <mergeCell ref="L7:M7"/>
    <mergeCell ref="E8:F8"/>
    <mergeCell ref="L8:M8"/>
    <mergeCell ref="E9:F9"/>
    <mergeCell ref="L9:M9"/>
    <mergeCell ref="G4:G5"/>
    <mergeCell ref="E5:F5"/>
    <mergeCell ref="L5:M5"/>
    <mergeCell ref="E6:F6"/>
    <mergeCell ref="L6:M6"/>
    <mergeCell ref="E13:F13"/>
    <mergeCell ref="L13:M13"/>
    <mergeCell ref="E14:F14"/>
    <mergeCell ref="L14:M14"/>
    <mergeCell ref="E15:F15"/>
    <mergeCell ref="L15:M15"/>
    <mergeCell ref="E10:F10"/>
    <mergeCell ref="L10:M10"/>
    <mergeCell ref="E11:F11"/>
    <mergeCell ref="L11:M11"/>
    <mergeCell ref="E12:F12"/>
    <mergeCell ref="L12:M12"/>
    <mergeCell ref="E19:F19"/>
    <mergeCell ref="L19:M19"/>
    <mergeCell ref="E20:F20"/>
    <mergeCell ref="L20:M20"/>
    <mergeCell ref="E21:F21"/>
    <mergeCell ref="L21:M21"/>
    <mergeCell ref="E16:F16"/>
    <mergeCell ref="L16:M16"/>
    <mergeCell ref="E17:F17"/>
    <mergeCell ref="L17:M17"/>
    <mergeCell ref="E18:F18"/>
    <mergeCell ref="L18:M18"/>
    <mergeCell ref="E25:F25"/>
    <mergeCell ref="L25:M25"/>
    <mergeCell ref="E26:F26"/>
    <mergeCell ref="L26:M26"/>
    <mergeCell ref="E27:F27"/>
    <mergeCell ref="L27:M27"/>
    <mergeCell ref="E22:F22"/>
    <mergeCell ref="L22:M22"/>
    <mergeCell ref="E23:F23"/>
    <mergeCell ref="L23:M23"/>
    <mergeCell ref="E24:F24"/>
    <mergeCell ref="L24:M24"/>
    <mergeCell ref="E31:F31"/>
    <mergeCell ref="L31:M31"/>
    <mergeCell ref="E32:F32"/>
    <mergeCell ref="L32:M32"/>
    <mergeCell ref="E33:F33"/>
    <mergeCell ref="L33:M33"/>
    <mergeCell ref="E28:F28"/>
    <mergeCell ref="L28:M28"/>
    <mergeCell ref="E29:F29"/>
    <mergeCell ref="L29:M29"/>
    <mergeCell ref="E30:F30"/>
    <mergeCell ref="L30:M30"/>
    <mergeCell ref="E37:F37"/>
    <mergeCell ref="L37:M37"/>
    <mergeCell ref="E38:F38"/>
    <mergeCell ref="L38:M38"/>
    <mergeCell ref="E39:F39"/>
    <mergeCell ref="L39:M39"/>
    <mergeCell ref="E34:F34"/>
    <mergeCell ref="L34:M34"/>
    <mergeCell ref="E35:F35"/>
    <mergeCell ref="L35:M35"/>
    <mergeCell ref="E36:F36"/>
    <mergeCell ref="L36:M36"/>
    <mergeCell ref="E43:F43"/>
    <mergeCell ref="L43:M43"/>
    <mergeCell ref="E44:F44"/>
    <mergeCell ref="L44:M44"/>
    <mergeCell ref="E45:F45"/>
    <mergeCell ref="L45:M45"/>
    <mergeCell ref="E40:F40"/>
    <mergeCell ref="L40:M40"/>
    <mergeCell ref="E41:F41"/>
    <mergeCell ref="L41:M41"/>
    <mergeCell ref="E42:F42"/>
    <mergeCell ref="L42:M42"/>
    <mergeCell ref="E49:F49"/>
    <mergeCell ref="L49:M49"/>
    <mergeCell ref="E57:F57"/>
    <mergeCell ref="L57:M57"/>
    <mergeCell ref="E58:F58"/>
    <mergeCell ref="L58:M58"/>
    <mergeCell ref="E46:F46"/>
    <mergeCell ref="L46:M46"/>
    <mergeCell ref="E47:F47"/>
    <mergeCell ref="L47:M47"/>
    <mergeCell ref="E48:F48"/>
    <mergeCell ref="L48:M48"/>
    <mergeCell ref="E52:F52"/>
    <mergeCell ref="E53:F53"/>
    <mergeCell ref="E54:F54"/>
    <mergeCell ref="E55:F55"/>
    <mergeCell ref="L52:M52"/>
    <mergeCell ref="L53:M53"/>
    <mergeCell ref="L54:M54"/>
    <mergeCell ref="L55:M55"/>
    <mergeCell ref="B60:F60"/>
    <mergeCell ref="E59:F59"/>
    <mergeCell ref="L59:M59"/>
    <mergeCell ref="E50:F50"/>
    <mergeCell ref="E51:F51"/>
    <mergeCell ref="E56:F56"/>
    <mergeCell ref="L50:M50"/>
    <mergeCell ref="L51:M51"/>
    <mergeCell ref="L56:M56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پیش دبستان</vt:lpstr>
      <vt:lpstr>ابتدایی دختر</vt:lpstr>
      <vt:lpstr>ابتدایی پسر</vt:lpstr>
      <vt:lpstr>متوسطه اول دختر</vt:lpstr>
      <vt:lpstr>متوسطه اول پسر</vt:lpstr>
      <vt:lpstr>متوسطه دوم دختر</vt:lpstr>
      <vt:lpstr>متوسطه دوم پسر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Mirzaei</dc:creator>
  <cp:lastModifiedBy>elahe bahrami</cp:lastModifiedBy>
  <dcterms:created xsi:type="dcterms:W3CDTF">2012-02-14T05:18:46Z</dcterms:created>
  <dcterms:modified xsi:type="dcterms:W3CDTF">2026-05-03T07:54:37Z</dcterms:modified>
</cp:coreProperties>
</file>